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nigam\Documents\RAN4\Sweden\"/>
    </mc:Choice>
  </mc:AlternateContent>
  <xr:revisionPtr revIDLastSave="0" documentId="10_ncr:100000_{F50FCA3E-BA2E-49F8-8A4B-5FA7CF2E5EA7}" xr6:coauthVersionLast="31" xr6:coauthVersionMax="31" xr10:uidLastSave="{00000000-0000-0000-0000-000000000000}"/>
  <bookViews>
    <workbookView xWindow="0" yWindow="0" windowWidth="24000" windowHeight="8925" tabRatio="894" activeTab="2" xr2:uid="{00000000-000D-0000-FFFF-FFFF00000000}"/>
  </bookViews>
  <sheets>
    <sheet name="Cover Page" sheetId="282" r:id="rId1"/>
    <sheet name="Information" sheetId="283" r:id="rId2"/>
    <sheet name="Summary " sheetId="284" r:id="rId3"/>
    <sheet name="case 1" sheetId="274" r:id="rId4"/>
    <sheet name="case 2" sheetId="275" r:id="rId5"/>
    <sheet name="case 3" sheetId="276" r:id="rId6"/>
    <sheet name="case 4" sheetId="277" r:id="rId7"/>
    <sheet name="case 5" sheetId="278" r:id="rId8"/>
    <sheet name="case 6" sheetId="279" r:id="rId9"/>
    <sheet name="case 7 (MMSE-IRC)" sheetId="280" r:id="rId10"/>
    <sheet name="case 7 (R-ML)" sheetId="281" r:id="rId11"/>
  </sheets>
  <definedNames>
    <definedName name="_xlnm._FilterDatabase" localSheetId="1" hidden="1">Information!$B$5:$H$5</definedName>
    <definedName name="OLE_LINK1" localSheetId="0">'Cover Page'!$L$13</definedName>
    <definedName name="OLE_LINK2" localSheetId="0">'Cover Page'!$L$41</definedName>
  </definedNames>
  <calcPr calcId="179017"/>
</workbook>
</file>

<file path=xl/calcChain.xml><?xml version="1.0" encoding="utf-8"?>
<calcChain xmlns="http://schemas.openxmlformats.org/spreadsheetml/2006/main">
  <c r="AC4" i="280" l="1"/>
  <c r="E71" i="281" l="1"/>
  <c r="F11" i="284" s="1"/>
  <c r="F71" i="281"/>
  <c r="G11" i="284" s="1"/>
  <c r="G71" i="281"/>
  <c r="H11" i="284" s="1"/>
  <c r="H71" i="281"/>
  <c r="I11" i="284" s="1"/>
  <c r="I71" i="281"/>
  <c r="J11" i="284" s="1"/>
  <c r="J71" i="281"/>
  <c r="K11" i="284" s="1"/>
  <c r="K71" i="281"/>
  <c r="L11" i="284" s="1"/>
  <c r="L71" i="281"/>
  <c r="M11" i="284" s="1"/>
  <c r="M71" i="281"/>
  <c r="N11" i="284" s="1"/>
  <c r="N71" i="281"/>
  <c r="O11" i="284" s="1"/>
  <c r="O71" i="281"/>
  <c r="P11" i="284" s="1"/>
  <c r="P71" i="281"/>
  <c r="Q11" i="284" s="1"/>
  <c r="Q71" i="281"/>
  <c r="R11" i="284" s="1"/>
  <c r="R71" i="281"/>
  <c r="S11" i="284" s="1"/>
  <c r="S71" i="281"/>
  <c r="T11" i="284" s="1"/>
  <c r="T71" i="281"/>
  <c r="U71" i="281"/>
  <c r="E70" i="281"/>
  <c r="F70" i="281"/>
  <c r="G70" i="281"/>
  <c r="H70" i="281"/>
  <c r="I70" i="281"/>
  <c r="J70" i="281"/>
  <c r="K70" i="281"/>
  <c r="L70" i="281"/>
  <c r="M70" i="281"/>
  <c r="N70" i="281"/>
  <c r="O70" i="281"/>
  <c r="P70" i="281"/>
  <c r="Q70" i="281"/>
  <c r="R70" i="281"/>
  <c r="S70" i="281"/>
  <c r="T70" i="281"/>
  <c r="U70" i="281"/>
  <c r="E69" i="281"/>
  <c r="F69" i="281"/>
  <c r="G69" i="281"/>
  <c r="H69" i="281"/>
  <c r="I69" i="281"/>
  <c r="J69" i="281"/>
  <c r="K69" i="281"/>
  <c r="L69" i="281"/>
  <c r="M69" i="281"/>
  <c r="N69" i="281"/>
  <c r="O69" i="281"/>
  <c r="P69" i="281"/>
  <c r="Q69" i="281"/>
  <c r="R69" i="281"/>
  <c r="S69" i="281"/>
  <c r="T69" i="281"/>
  <c r="U69" i="281"/>
  <c r="E71" i="280"/>
  <c r="F10" i="284" s="1"/>
  <c r="F71" i="280"/>
  <c r="G10" i="284" s="1"/>
  <c r="G71" i="280"/>
  <c r="H10" i="284" s="1"/>
  <c r="H71" i="280"/>
  <c r="I10" i="284" s="1"/>
  <c r="I71" i="280"/>
  <c r="J10" i="284" s="1"/>
  <c r="J71" i="280"/>
  <c r="K10" i="284" s="1"/>
  <c r="K71" i="280"/>
  <c r="L10" i="284" s="1"/>
  <c r="L71" i="280"/>
  <c r="M10" i="284" s="1"/>
  <c r="M71" i="280"/>
  <c r="N10" i="284" s="1"/>
  <c r="N71" i="280"/>
  <c r="O10" i="284" s="1"/>
  <c r="O71" i="280"/>
  <c r="P10" i="284" s="1"/>
  <c r="P71" i="280"/>
  <c r="Q10" i="284" s="1"/>
  <c r="Q71" i="280"/>
  <c r="R10" i="284" s="1"/>
  <c r="R71" i="280"/>
  <c r="S10" i="284" s="1"/>
  <c r="S71" i="280"/>
  <c r="T10" i="284" s="1"/>
  <c r="T71" i="280"/>
  <c r="U71" i="280"/>
  <c r="E70" i="280"/>
  <c r="F70" i="280"/>
  <c r="G70" i="280"/>
  <c r="H70" i="280"/>
  <c r="I70" i="280"/>
  <c r="J70" i="280"/>
  <c r="K70" i="280"/>
  <c r="L70" i="280"/>
  <c r="M70" i="280"/>
  <c r="N70" i="280"/>
  <c r="O70" i="280"/>
  <c r="P70" i="280"/>
  <c r="Q70" i="280"/>
  <c r="R70" i="280"/>
  <c r="S70" i="280"/>
  <c r="T70" i="280"/>
  <c r="U70" i="280"/>
  <c r="E69" i="280"/>
  <c r="F69" i="280"/>
  <c r="G69" i="280"/>
  <c r="H69" i="280"/>
  <c r="I69" i="280"/>
  <c r="J69" i="280"/>
  <c r="K69" i="280"/>
  <c r="L69" i="280"/>
  <c r="M69" i="280"/>
  <c r="N69" i="280"/>
  <c r="O69" i="280"/>
  <c r="P69" i="280"/>
  <c r="Q69" i="280"/>
  <c r="R69" i="280"/>
  <c r="S69" i="280"/>
  <c r="T69" i="280"/>
  <c r="U69" i="280"/>
  <c r="E71" i="279"/>
  <c r="F9" i="284" s="1"/>
  <c r="F71" i="279"/>
  <c r="G71" i="279"/>
  <c r="H9" i="284" s="1"/>
  <c r="H71" i="279"/>
  <c r="I9" i="284" s="1"/>
  <c r="I71" i="279"/>
  <c r="J9" i="284" s="1"/>
  <c r="J71" i="279"/>
  <c r="K9" i="284" s="1"/>
  <c r="K71" i="279"/>
  <c r="L9" i="284" s="1"/>
  <c r="L71" i="279"/>
  <c r="M9" i="284" s="1"/>
  <c r="M71" i="279"/>
  <c r="N9" i="284" s="1"/>
  <c r="N71" i="279"/>
  <c r="O9" i="284" s="1"/>
  <c r="O71" i="279"/>
  <c r="P9" i="284" s="1"/>
  <c r="P71" i="279"/>
  <c r="Q9" i="284" s="1"/>
  <c r="Q71" i="279"/>
  <c r="R9" i="284" s="1"/>
  <c r="R71" i="279"/>
  <c r="S9" i="284" s="1"/>
  <c r="S71" i="279"/>
  <c r="T9" i="284" s="1"/>
  <c r="T71" i="279"/>
  <c r="U71" i="279"/>
  <c r="E70" i="279"/>
  <c r="F70" i="279"/>
  <c r="G70" i="279"/>
  <c r="H70" i="279"/>
  <c r="I70" i="279"/>
  <c r="J70" i="279"/>
  <c r="K70" i="279"/>
  <c r="L70" i="279"/>
  <c r="M70" i="279"/>
  <c r="N70" i="279"/>
  <c r="O70" i="279"/>
  <c r="P70" i="279"/>
  <c r="Q70" i="279"/>
  <c r="R70" i="279"/>
  <c r="S70" i="279"/>
  <c r="T70" i="279"/>
  <c r="U70" i="279"/>
  <c r="E69" i="279"/>
  <c r="F69" i="279"/>
  <c r="G69" i="279"/>
  <c r="H69" i="279"/>
  <c r="I69" i="279"/>
  <c r="J69" i="279"/>
  <c r="K69" i="279"/>
  <c r="L69" i="279"/>
  <c r="M69" i="279"/>
  <c r="N69" i="279"/>
  <c r="O69" i="279"/>
  <c r="P69" i="279"/>
  <c r="Q69" i="279"/>
  <c r="R69" i="279"/>
  <c r="S69" i="279"/>
  <c r="T69" i="279"/>
  <c r="U69" i="279"/>
  <c r="G9" i="284"/>
  <c r="E71" i="278"/>
  <c r="F8" i="284" s="1"/>
  <c r="F71" i="278"/>
  <c r="G8" i="284" s="1"/>
  <c r="G71" i="278"/>
  <c r="H8" i="284" s="1"/>
  <c r="H71" i="278"/>
  <c r="I8" i="284" s="1"/>
  <c r="I71" i="278"/>
  <c r="J8" i="284" s="1"/>
  <c r="J71" i="278"/>
  <c r="K8" i="284" s="1"/>
  <c r="K71" i="278"/>
  <c r="L8" i="284" s="1"/>
  <c r="L71" i="278"/>
  <c r="M8" i="284" s="1"/>
  <c r="M71" i="278"/>
  <c r="N8" i="284" s="1"/>
  <c r="N71" i="278"/>
  <c r="O8" i="284" s="1"/>
  <c r="O71" i="278"/>
  <c r="P8" i="284" s="1"/>
  <c r="P71" i="278"/>
  <c r="Q8" i="284" s="1"/>
  <c r="Q71" i="278"/>
  <c r="R8" i="284" s="1"/>
  <c r="R71" i="278"/>
  <c r="S8" i="284" s="1"/>
  <c r="S71" i="278"/>
  <c r="T8" i="284" s="1"/>
  <c r="T71" i="278"/>
  <c r="U71" i="278"/>
  <c r="E70" i="278"/>
  <c r="F70" i="278"/>
  <c r="G70" i="278"/>
  <c r="H70" i="278"/>
  <c r="I70" i="278"/>
  <c r="J70" i="278"/>
  <c r="K70" i="278"/>
  <c r="L70" i="278"/>
  <c r="M70" i="278"/>
  <c r="N70" i="278"/>
  <c r="O70" i="278"/>
  <c r="P70" i="278"/>
  <c r="Q70" i="278"/>
  <c r="R70" i="278"/>
  <c r="S70" i="278"/>
  <c r="T70" i="278"/>
  <c r="U70" i="278"/>
  <c r="E69" i="278"/>
  <c r="F69" i="278"/>
  <c r="G69" i="278"/>
  <c r="H69" i="278"/>
  <c r="I69" i="278"/>
  <c r="J69" i="278"/>
  <c r="K69" i="278"/>
  <c r="L69" i="278"/>
  <c r="M69" i="278"/>
  <c r="N69" i="278"/>
  <c r="O69" i="278"/>
  <c r="P69" i="278"/>
  <c r="Q69" i="278"/>
  <c r="R69" i="278"/>
  <c r="S69" i="278"/>
  <c r="T69" i="278"/>
  <c r="U69" i="278"/>
  <c r="E71" i="277"/>
  <c r="F7" i="284" s="1"/>
  <c r="F71" i="277"/>
  <c r="G7" i="284" s="1"/>
  <c r="G71" i="277"/>
  <c r="H7" i="284" s="1"/>
  <c r="H71" i="277"/>
  <c r="I7" i="284" s="1"/>
  <c r="I71" i="277"/>
  <c r="J7" i="284" s="1"/>
  <c r="J71" i="277"/>
  <c r="K7" i="284" s="1"/>
  <c r="K71" i="277"/>
  <c r="L7" i="284" s="1"/>
  <c r="L71" i="277"/>
  <c r="M7" i="284" s="1"/>
  <c r="M71" i="277"/>
  <c r="N7" i="284" s="1"/>
  <c r="N71" i="277"/>
  <c r="O7" i="284" s="1"/>
  <c r="O71" i="277"/>
  <c r="P7" i="284" s="1"/>
  <c r="P71" i="277"/>
  <c r="Q7" i="284" s="1"/>
  <c r="Q71" i="277"/>
  <c r="R7" i="284" s="1"/>
  <c r="R71" i="277"/>
  <c r="S7" i="284" s="1"/>
  <c r="S71" i="277"/>
  <c r="T7" i="284" s="1"/>
  <c r="T71" i="277"/>
  <c r="U71" i="277"/>
  <c r="E70" i="277"/>
  <c r="F70" i="277"/>
  <c r="G70" i="277"/>
  <c r="H70" i="277"/>
  <c r="I70" i="277"/>
  <c r="J70" i="277"/>
  <c r="K70" i="277"/>
  <c r="L70" i="277"/>
  <c r="M70" i="277"/>
  <c r="N70" i="277"/>
  <c r="O70" i="277"/>
  <c r="P70" i="277"/>
  <c r="Q70" i="277"/>
  <c r="R70" i="277"/>
  <c r="S70" i="277"/>
  <c r="T70" i="277"/>
  <c r="U70" i="277"/>
  <c r="E69" i="277"/>
  <c r="F69" i="277"/>
  <c r="G69" i="277"/>
  <c r="H69" i="277"/>
  <c r="I69" i="277"/>
  <c r="J69" i="277"/>
  <c r="K69" i="277"/>
  <c r="L69" i="277"/>
  <c r="M69" i="277"/>
  <c r="N69" i="277"/>
  <c r="O69" i="277"/>
  <c r="P69" i="277"/>
  <c r="Q69" i="277"/>
  <c r="R69" i="277"/>
  <c r="S69" i="277"/>
  <c r="T69" i="277"/>
  <c r="U69" i="277"/>
  <c r="C71" i="276"/>
  <c r="E71" i="276"/>
  <c r="F6" i="284" s="1"/>
  <c r="F71" i="276"/>
  <c r="G6" i="284" s="1"/>
  <c r="G71" i="276"/>
  <c r="H6" i="284" s="1"/>
  <c r="H71" i="276"/>
  <c r="I6" i="284" s="1"/>
  <c r="I71" i="276"/>
  <c r="J6" i="284" s="1"/>
  <c r="J71" i="276"/>
  <c r="K6" i="284" s="1"/>
  <c r="K71" i="276"/>
  <c r="L6" i="284" s="1"/>
  <c r="L71" i="276"/>
  <c r="M6" i="284" s="1"/>
  <c r="M71" i="276"/>
  <c r="N6" i="284" s="1"/>
  <c r="N71" i="276"/>
  <c r="O6" i="284" s="1"/>
  <c r="O71" i="276"/>
  <c r="P6" i="284" s="1"/>
  <c r="P71" i="276"/>
  <c r="Q6" i="284" s="1"/>
  <c r="Q71" i="276"/>
  <c r="R6" i="284" s="1"/>
  <c r="R71" i="276"/>
  <c r="S6" i="284" s="1"/>
  <c r="S71" i="276"/>
  <c r="T6" i="284" s="1"/>
  <c r="T71" i="276"/>
  <c r="U71" i="276"/>
  <c r="C70" i="276"/>
  <c r="E70" i="276"/>
  <c r="F70" i="276"/>
  <c r="G70" i="276"/>
  <c r="H70" i="276"/>
  <c r="I70" i="276"/>
  <c r="J70" i="276"/>
  <c r="K70" i="276"/>
  <c r="L70" i="276"/>
  <c r="M70" i="276"/>
  <c r="N70" i="276"/>
  <c r="O70" i="276"/>
  <c r="P70" i="276"/>
  <c r="Q70" i="276"/>
  <c r="R70" i="276"/>
  <c r="S70" i="276"/>
  <c r="T70" i="276"/>
  <c r="U70" i="276"/>
  <c r="C69" i="276"/>
  <c r="E69" i="276"/>
  <c r="F69" i="276"/>
  <c r="G69" i="276"/>
  <c r="H69" i="276"/>
  <c r="I69" i="276"/>
  <c r="J69" i="276"/>
  <c r="K69" i="276"/>
  <c r="L69" i="276"/>
  <c r="M69" i="276"/>
  <c r="N69" i="276"/>
  <c r="O69" i="276"/>
  <c r="P69" i="276"/>
  <c r="Q69" i="276"/>
  <c r="R69" i="276"/>
  <c r="S69" i="276"/>
  <c r="T69" i="276"/>
  <c r="U69" i="276"/>
  <c r="E71" i="275"/>
  <c r="F5" i="284" s="1"/>
  <c r="F71" i="275"/>
  <c r="G5" i="284" s="1"/>
  <c r="G71" i="275"/>
  <c r="H5" i="284" s="1"/>
  <c r="H71" i="275"/>
  <c r="I5" i="284" s="1"/>
  <c r="I71" i="275"/>
  <c r="J5" i="284" s="1"/>
  <c r="J71" i="275"/>
  <c r="K5" i="284" s="1"/>
  <c r="K71" i="275"/>
  <c r="L5" i="284" s="1"/>
  <c r="L71" i="275"/>
  <c r="M5" i="284" s="1"/>
  <c r="M71" i="275"/>
  <c r="N5" i="284" s="1"/>
  <c r="N71" i="275"/>
  <c r="O5" i="284" s="1"/>
  <c r="O71" i="275"/>
  <c r="P5" i="284" s="1"/>
  <c r="P71" i="275"/>
  <c r="Q5" i="284" s="1"/>
  <c r="Q71" i="275"/>
  <c r="R5" i="284" s="1"/>
  <c r="R71" i="275"/>
  <c r="S5" i="284" s="1"/>
  <c r="S71" i="275"/>
  <c r="T5" i="284" s="1"/>
  <c r="T71" i="275"/>
  <c r="U71" i="275"/>
  <c r="E70" i="275"/>
  <c r="F70" i="275"/>
  <c r="G70" i="275"/>
  <c r="H70" i="275"/>
  <c r="I70" i="275"/>
  <c r="J70" i="275"/>
  <c r="K70" i="275"/>
  <c r="L70" i="275"/>
  <c r="M70" i="275"/>
  <c r="N70" i="275"/>
  <c r="O70" i="275"/>
  <c r="P70" i="275"/>
  <c r="Q70" i="275"/>
  <c r="R70" i="275"/>
  <c r="S70" i="275"/>
  <c r="T70" i="275"/>
  <c r="U70" i="275"/>
  <c r="E69" i="275"/>
  <c r="F69" i="275"/>
  <c r="G69" i="275"/>
  <c r="H69" i="275"/>
  <c r="I69" i="275"/>
  <c r="J69" i="275"/>
  <c r="K69" i="275"/>
  <c r="L69" i="275"/>
  <c r="M69" i="275"/>
  <c r="N69" i="275"/>
  <c r="O69" i="275"/>
  <c r="P69" i="275"/>
  <c r="Q69" i="275"/>
  <c r="R69" i="275"/>
  <c r="S69" i="275"/>
  <c r="T69" i="275"/>
  <c r="U69" i="275"/>
  <c r="E71" i="274"/>
  <c r="F4" i="284" s="1"/>
  <c r="F71" i="274"/>
  <c r="G4" i="284" s="1"/>
  <c r="G71" i="274"/>
  <c r="H4" i="284" s="1"/>
  <c r="H71" i="274"/>
  <c r="I4" i="284" s="1"/>
  <c r="I71" i="274"/>
  <c r="J4" i="284" s="1"/>
  <c r="J71" i="274"/>
  <c r="K4" i="284" s="1"/>
  <c r="K71" i="274"/>
  <c r="L4" i="284" s="1"/>
  <c r="L71" i="274"/>
  <c r="M4" i="284" s="1"/>
  <c r="M71" i="274"/>
  <c r="N4" i="284" s="1"/>
  <c r="N71" i="274"/>
  <c r="O4" i="284" s="1"/>
  <c r="O71" i="274"/>
  <c r="P4" i="284" s="1"/>
  <c r="P71" i="274"/>
  <c r="Q4" i="284" s="1"/>
  <c r="Q71" i="274"/>
  <c r="R4" i="284" s="1"/>
  <c r="R71" i="274"/>
  <c r="S4" i="284" s="1"/>
  <c r="S71" i="274"/>
  <c r="T4" i="284" s="1"/>
  <c r="T71" i="274"/>
  <c r="U71" i="274"/>
  <c r="C70" i="274"/>
  <c r="E70" i="274"/>
  <c r="F70" i="274"/>
  <c r="G70" i="274"/>
  <c r="H70" i="274"/>
  <c r="I70" i="274"/>
  <c r="J70" i="274"/>
  <c r="K70" i="274"/>
  <c r="L70" i="274"/>
  <c r="M70" i="274"/>
  <c r="N70" i="274"/>
  <c r="O70" i="274"/>
  <c r="P70" i="274"/>
  <c r="Q70" i="274"/>
  <c r="R70" i="274"/>
  <c r="S70" i="274"/>
  <c r="T70" i="274"/>
  <c r="U70" i="274"/>
  <c r="C69" i="274"/>
  <c r="D69" i="274"/>
  <c r="E69" i="274"/>
  <c r="F69" i="274"/>
  <c r="G69" i="274"/>
  <c r="H69" i="274"/>
  <c r="I69" i="274"/>
  <c r="J69" i="274"/>
  <c r="K69" i="274"/>
  <c r="L69" i="274"/>
  <c r="M69" i="274"/>
  <c r="N69" i="274"/>
  <c r="O69" i="274"/>
  <c r="P69" i="274"/>
  <c r="Q69" i="274"/>
  <c r="R69" i="274"/>
  <c r="S69" i="274"/>
  <c r="T69" i="274"/>
  <c r="U69" i="274"/>
  <c r="A38" i="277" l="1"/>
  <c r="A39" i="277" s="1"/>
  <c r="A40" i="277" s="1"/>
  <c r="A41" i="277" l="1"/>
  <c r="A42" i="277" s="1"/>
  <c r="A43" i="277" s="1"/>
  <c r="A44" i="277" s="1"/>
  <c r="A45" i="277" s="1"/>
  <c r="D69" i="277"/>
  <c r="C69" i="277"/>
  <c r="AC4" i="281"/>
  <c r="AC5" i="281"/>
  <c r="AC6" i="281"/>
  <c r="A38" i="281"/>
  <c r="A39" i="281" s="1"/>
  <c r="A40" i="281" s="1"/>
  <c r="A41" i="281" s="1"/>
  <c r="A42" i="281" s="1"/>
  <c r="A43" i="281" s="1"/>
  <c r="A44" i="281" s="1"/>
  <c r="F72" i="281"/>
  <c r="G72" i="281"/>
  <c r="H72" i="281"/>
  <c r="I72" i="281"/>
  <c r="J72" i="281"/>
  <c r="K72" i="281"/>
  <c r="L72" i="281"/>
  <c r="M72" i="281"/>
  <c r="N72" i="281"/>
  <c r="O72" i="281"/>
  <c r="P72" i="281"/>
  <c r="Q72" i="281"/>
  <c r="R72" i="281"/>
  <c r="S72" i="281"/>
  <c r="T72" i="281"/>
  <c r="U72" i="281"/>
  <c r="D73" i="281"/>
  <c r="E73" i="281"/>
  <c r="F73" i="281"/>
  <c r="G73" i="281"/>
  <c r="H73" i="281"/>
  <c r="I73" i="281"/>
  <c r="J73" i="281"/>
  <c r="K73" i="281"/>
  <c r="L73" i="281"/>
  <c r="M73" i="281"/>
  <c r="N73" i="281"/>
  <c r="O73" i="281"/>
  <c r="P73" i="281"/>
  <c r="Q73" i="281"/>
  <c r="R73" i="281"/>
  <c r="S73" i="281"/>
  <c r="T73" i="281"/>
  <c r="U73" i="281"/>
  <c r="AC5" i="280"/>
  <c r="AC6" i="280"/>
  <c r="A38" i="280"/>
  <c r="A39" i="280" s="1"/>
  <c r="A40" i="280" s="1"/>
  <c r="A41" i="280" s="1"/>
  <c r="A42" i="280" s="1"/>
  <c r="A43" i="280" s="1"/>
  <c r="A44" i="280" s="1"/>
  <c r="F72" i="280"/>
  <c r="G72" i="280"/>
  <c r="H72" i="280"/>
  <c r="I72" i="280"/>
  <c r="J72" i="280"/>
  <c r="K72" i="280"/>
  <c r="L72" i="280"/>
  <c r="M72" i="280"/>
  <c r="N72" i="280"/>
  <c r="O72" i="280"/>
  <c r="P72" i="280"/>
  <c r="Q72" i="280"/>
  <c r="R72" i="280"/>
  <c r="S72" i="280"/>
  <c r="T72" i="280"/>
  <c r="U72" i="280"/>
  <c r="D73" i="280"/>
  <c r="E73" i="280"/>
  <c r="F73" i="280"/>
  <c r="G73" i="280"/>
  <c r="H73" i="280"/>
  <c r="I73" i="280"/>
  <c r="J73" i="280"/>
  <c r="K73" i="280"/>
  <c r="L73" i="280"/>
  <c r="M73" i="280"/>
  <c r="N73" i="280"/>
  <c r="O73" i="280"/>
  <c r="P73" i="280"/>
  <c r="Q73" i="280"/>
  <c r="R73" i="280"/>
  <c r="S73" i="280"/>
  <c r="T73" i="280"/>
  <c r="U73" i="280"/>
  <c r="AC4" i="279"/>
  <c r="AC5" i="279"/>
  <c r="AC6" i="279"/>
  <c r="A38" i="279"/>
  <c r="A39" i="279" s="1"/>
  <c r="A40" i="279" s="1"/>
  <c r="A41" i="279" s="1"/>
  <c r="A42" i="279" s="1"/>
  <c r="A43" i="279" s="1"/>
  <c r="A44" i="279" s="1"/>
  <c r="F72" i="279"/>
  <c r="G72" i="279"/>
  <c r="H72" i="279"/>
  <c r="I72" i="279"/>
  <c r="J72" i="279"/>
  <c r="K72" i="279"/>
  <c r="L72" i="279"/>
  <c r="M72" i="279"/>
  <c r="N72" i="279"/>
  <c r="O72" i="279"/>
  <c r="P72" i="279"/>
  <c r="Q72" i="279"/>
  <c r="R72" i="279"/>
  <c r="S72" i="279"/>
  <c r="T72" i="279"/>
  <c r="U72" i="279"/>
  <c r="D73" i="279"/>
  <c r="E73" i="279"/>
  <c r="F73" i="279"/>
  <c r="G73" i="279"/>
  <c r="H73" i="279"/>
  <c r="I73" i="279"/>
  <c r="J73" i="279"/>
  <c r="K73" i="279"/>
  <c r="L73" i="279"/>
  <c r="M73" i="279"/>
  <c r="N73" i="279"/>
  <c r="O73" i="279"/>
  <c r="P73" i="279"/>
  <c r="Q73" i="279"/>
  <c r="R73" i="279"/>
  <c r="S73" i="279"/>
  <c r="T73" i="279"/>
  <c r="U73" i="279"/>
  <c r="AC4" i="278"/>
  <c r="AC5" i="278"/>
  <c r="AC6" i="278"/>
  <c r="A38" i="278"/>
  <c r="A39" i="278" s="1"/>
  <c r="A40" i="278" s="1"/>
  <c r="A41" i="278" s="1"/>
  <c r="A42" i="278" s="1"/>
  <c r="A43" i="278" s="1"/>
  <c r="A44" i="278" s="1"/>
  <c r="A45" i="278" s="1"/>
  <c r="A46" i="278" s="1"/>
  <c r="A47" i="278" s="1"/>
  <c r="A48" i="278" s="1"/>
  <c r="F72" i="278"/>
  <c r="G72" i="278"/>
  <c r="H72" i="278"/>
  <c r="I72" i="278"/>
  <c r="J72" i="278"/>
  <c r="K72" i="278"/>
  <c r="L72" i="278"/>
  <c r="M72" i="278"/>
  <c r="N72" i="278"/>
  <c r="O72" i="278"/>
  <c r="P72" i="278"/>
  <c r="Q72" i="278"/>
  <c r="R72" i="278"/>
  <c r="S72" i="278"/>
  <c r="T72" i="278"/>
  <c r="U72" i="278"/>
  <c r="D73" i="278"/>
  <c r="E73" i="278"/>
  <c r="F73" i="278"/>
  <c r="G73" i="278"/>
  <c r="H73" i="278"/>
  <c r="I73" i="278"/>
  <c r="J73" i="278"/>
  <c r="K73" i="278"/>
  <c r="L73" i="278"/>
  <c r="M73" i="278"/>
  <c r="N73" i="278"/>
  <c r="O73" i="278"/>
  <c r="P73" i="278"/>
  <c r="Q73" i="278"/>
  <c r="R73" i="278"/>
  <c r="S73" i="278"/>
  <c r="T73" i="278"/>
  <c r="U73" i="278"/>
  <c r="AC4" i="277"/>
  <c r="AC5" i="277"/>
  <c r="AC6" i="277"/>
  <c r="B69" i="277"/>
  <c r="F72" i="277"/>
  <c r="G72" i="277"/>
  <c r="H72" i="277"/>
  <c r="I72" i="277"/>
  <c r="J72" i="277"/>
  <c r="K72" i="277"/>
  <c r="L72" i="277"/>
  <c r="M72" i="277"/>
  <c r="N72" i="277"/>
  <c r="O72" i="277"/>
  <c r="P72" i="277"/>
  <c r="Q72" i="277"/>
  <c r="R72" i="277"/>
  <c r="S72" i="277"/>
  <c r="T72" i="277"/>
  <c r="U72" i="277"/>
  <c r="D73" i="277"/>
  <c r="E73" i="277"/>
  <c r="F73" i="277"/>
  <c r="G73" i="277"/>
  <c r="H73" i="277"/>
  <c r="I73" i="277"/>
  <c r="J73" i="277"/>
  <c r="K73" i="277"/>
  <c r="L73" i="277"/>
  <c r="M73" i="277"/>
  <c r="N73" i="277"/>
  <c r="O73" i="277"/>
  <c r="P73" i="277"/>
  <c r="Q73" i="277"/>
  <c r="R73" i="277"/>
  <c r="S73" i="277"/>
  <c r="T73" i="277"/>
  <c r="U73" i="277"/>
  <c r="AC4" i="276"/>
  <c r="AC5" i="276"/>
  <c r="AC6" i="276"/>
  <c r="A38" i="276"/>
  <c r="A39" i="276" s="1"/>
  <c r="F72" i="276"/>
  <c r="G72" i="276"/>
  <c r="H72" i="276"/>
  <c r="I72" i="276"/>
  <c r="J72" i="276"/>
  <c r="K72" i="276"/>
  <c r="L72" i="276"/>
  <c r="M72" i="276"/>
  <c r="N72" i="276"/>
  <c r="O72" i="276"/>
  <c r="P72" i="276"/>
  <c r="Q72" i="276"/>
  <c r="R72" i="276"/>
  <c r="S72" i="276"/>
  <c r="T72" i="276"/>
  <c r="U72" i="276"/>
  <c r="D73" i="276"/>
  <c r="E73" i="276"/>
  <c r="F73" i="276"/>
  <c r="G73" i="276"/>
  <c r="H73" i="276"/>
  <c r="I73" i="276"/>
  <c r="J73" i="276"/>
  <c r="K73" i="276"/>
  <c r="L73" i="276"/>
  <c r="M73" i="276"/>
  <c r="N73" i="276"/>
  <c r="O73" i="276"/>
  <c r="P73" i="276"/>
  <c r="Q73" i="276"/>
  <c r="R73" i="276"/>
  <c r="S73" i="276"/>
  <c r="T73" i="276"/>
  <c r="U73" i="276"/>
  <c r="AC4" i="275"/>
  <c r="AC5" i="275"/>
  <c r="AC6" i="275"/>
  <c r="A38" i="275"/>
  <c r="A39" i="275" s="1"/>
  <c r="A40" i="275" s="1"/>
  <c r="A41" i="275" s="1"/>
  <c r="F72" i="275"/>
  <c r="G72" i="275"/>
  <c r="H72" i="275"/>
  <c r="I72" i="275"/>
  <c r="J72" i="275"/>
  <c r="K72" i="275"/>
  <c r="L72" i="275"/>
  <c r="M72" i="275"/>
  <c r="N72" i="275"/>
  <c r="O72" i="275"/>
  <c r="P72" i="275"/>
  <c r="Q72" i="275"/>
  <c r="R72" i="275"/>
  <c r="S72" i="275"/>
  <c r="T72" i="275"/>
  <c r="U72" i="275"/>
  <c r="D73" i="275"/>
  <c r="E73" i="275"/>
  <c r="F73" i="275"/>
  <c r="G73" i="275"/>
  <c r="H73" i="275"/>
  <c r="I73" i="275"/>
  <c r="J73" i="275"/>
  <c r="K73" i="275"/>
  <c r="L73" i="275"/>
  <c r="M73" i="275"/>
  <c r="N73" i="275"/>
  <c r="O73" i="275"/>
  <c r="P73" i="275"/>
  <c r="Q73" i="275"/>
  <c r="R73" i="275"/>
  <c r="S73" i="275"/>
  <c r="T73" i="275"/>
  <c r="U73" i="275"/>
  <c r="AC4" i="274"/>
  <c r="AC5" i="274"/>
  <c r="AC6" i="274"/>
  <c r="A38" i="274"/>
  <c r="D70" i="274" s="1"/>
  <c r="B69" i="274"/>
  <c r="F72" i="274"/>
  <c r="G72" i="274"/>
  <c r="H72" i="274"/>
  <c r="I72" i="274"/>
  <c r="J72" i="274"/>
  <c r="K72" i="274"/>
  <c r="L72" i="274"/>
  <c r="M72" i="274"/>
  <c r="N72" i="274"/>
  <c r="O72" i="274"/>
  <c r="P72" i="274"/>
  <c r="Q72" i="274"/>
  <c r="R72" i="274"/>
  <c r="S72" i="274"/>
  <c r="T72" i="274"/>
  <c r="U72" i="274"/>
  <c r="D73" i="274"/>
  <c r="E73" i="274"/>
  <c r="F73" i="274"/>
  <c r="G73" i="274"/>
  <c r="H73" i="274"/>
  <c r="I73" i="274"/>
  <c r="J73" i="274"/>
  <c r="K73" i="274"/>
  <c r="L73" i="274"/>
  <c r="M73" i="274"/>
  <c r="N73" i="274"/>
  <c r="O73" i="274"/>
  <c r="P73" i="274"/>
  <c r="Q73" i="274"/>
  <c r="R73" i="274"/>
  <c r="S73" i="274"/>
  <c r="T73" i="274"/>
  <c r="U73" i="274"/>
  <c r="A42" i="275" l="1"/>
  <c r="A43" i="275" s="1"/>
  <c r="A44" i="275" s="1"/>
  <c r="A45" i="275" s="1"/>
  <c r="A46" i="275" s="1"/>
  <c r="A47" i="275" s="1"/>
  <c r="A48" i="275" s="1"/>
  <c r="A49" i="275" s="1"/>
  <c r="D69" i="275"/>
  <c r="A45" i="279"/>
  <c r="A46" i="279" s="1"/>
  <c r="A47" i="279" s="1"/>
  <c r="A48" i="279" s="1"/>
  <c r="A49" i="279" s="1"/>
  <c r="A50" i="279" s="1"/>
  <c r="A45" i="281"/>
  <c r="A46" i="281" s="1"/>
  <c r="D69" i="281"/>
  <c r="A40" i="276"/>
  <c r="D69" i="276" s="1"/>
  <c r="A49" i="278"/>
  <c r="A50" i="278" s="1"/>
  <c r="A51" i="278" s="1"/>
  <c r="A52" i="278" s="1"/>
  <c r="A53" i="278" s="1"/>
  <c r="A54" i="278" s="1"/>
  <c r="A55" i="278" s="1"/>
  <c r="A56" i="278" s="1"/>
  <c r="A57" i="278" s="1"/>
  <c r="D69" i="278"/>
  <c r="A45" i="280"/>
  <c r="A46" i="280" s="1"/>
  <c r="A47" i="280" s="1"/>
  <c r="A48" i="280" s="1"/>
  <c r="A49" i="280" s="1"/>
  <c r="A46" i="277"/>
  <c r="A47" i="277" s="1"/>
  <c r="D70" i="277"/>
  <c r="A41" i="276"/>
  <c r="C69" i="279"/>
  <c r="C69" i="278"/>
  <c r="C70" i="277"/>
  <c r="B70" i="275"/>
  <c r="C71" i="275"/>
  <c r="C69" i="275"/>
  <c r="C70" i="275"/>
  <c r="B69" i="275"/>
  <c r="A39" i="274"/>
  <c r="C71" i="274"/>
  <c r="B70" i="274"/>
  <c r="A50" i="280" l="1"/>
  <c r="D70" i="280"/>
  <c r="B69" i="276"/>
  <c r="D69" i="280"/>
  <c r="D69" i="279"/>
  <c r="A42" i="276"/>
  <c r="A43" i="276" s="1"/>
  <c r="D70" i="276"/>
  <c r="A51" i="279"/>
  <c r="A52" i="279" s="1"/>
  <c r="A53" i="279" s="1"/>
  <c r="A54" i="279" s="1"/>
  <c r="D70" i="279"/>
  <c r="D71" i="274"/>
  <c r="E4" i="284" s="1"/>
  <c r="A48" i="277"/>
  <c r="A49" i="277" s="1"/>
  <c r="A50" i="277" s="1"/>
  <c r="A51" i="277" s="1"/>
  <c r="A52" i="277" s="1"/>
  <c r="A53" i="277" s="1"/>
  <c r="A54" i="277" s="1"/>
  <c r="A55" i="277" s="1"/>
  <c r="A56" i="277" s="1"/>
  <c r="A57" i="277" s="1"/>
  <c r="A58" i="277" s="1"/>
  <c r="A59" i="277" s="1"/>
  <c r="A60" i="277" s="1"/>
  <c r="A61" i="277" s="1"/>
  <c r="A62" i="277" s="1"/>
  <c r="A63" i="277" s="1"/>
  <c r="A64" i="277" s="1"/>
  <c r="A65" i="277" s="1"/>
  <c r="A66" i="277" s="1"/>
  <c r="A67" i="277" s="1"/>
  <c r="A58" i="278"/>
  <c r="A59" i="278" s="1"/>
  <c r="A60" i="278" s="1"/>
  <c r="D70" i="278"/>
  <c r="A47" i="281"/>
  <c r="A48" i="281" s="1"/>
  <c r="A49" i="281" s="1"/>
  <c r="A50" i="275"/>
  <c r="A51" i="275" s="1"/>
  <c r="A52" i="275" s="1"/>
  <c r="A53" i="275" s="1"/>
  <c r="D70" i="275"/>
  <c r="C69" i="281"/>
  <c r="C71" i="281"/>
  <c r="C70" i="281"/>
  <c r="A51" i="280"/>
  <c r="A52" i="280" s="1"/>
  <c r="A53" i="280" s="1"/>
  <c r="A54" i="280" s="1"/>
  <c r="C69" i="280"/>
  <c r="A55" i="279"/>
  <c r="A56" i="279" s="1"/>
  <c r="A57" i="279" s="1"/>
  <c r="C70" i="279"/>
  <c r="C71" i="278"/>
  <c r="B69" i="278"/>
  <c r="C70" i="278"/>
  <c r="B70" i="277"/>
  <c r="A54" i="275"/>
  <c r="A55" i="275" s="1"/>
  <c r="A56" i="275" s="1"/>
  <c r="A57" i="275" s="1"/>
  <c r="A58" i="275" s="1"/>
  <c r="A59" i="275" s="1"/>
  <c r="A60" i="275" s="1"/>
  <c r="A61" i="275" s="1"/>
  <c r="A62" i="275" s="1"/>
  <c r="A63" i="275" s="1"/>
  <c r="A64" i="275" s="1"/>
  <c r="A65" i="275" s="1"/>
  <c r="A66" i="275" s="1"/>
  <c r="A67" i="275" s="1"/>
  <c r="B71" i="275"/>
  <c r="C5" i="284" s="1"/>
  <c r="A40" i="274"/>
  <c r="A41" i="274" s="1"/>
  <c r="A42" i="274" s="1"/>
  <c r="A43" i="274" s="1"/>
  <c r="A44" i="274" s="1"/>
  <c r="A45" i="274" s="1"/>
  <c r="A46" i="274" s="1"/>
  <c r="A47" i="274" s="1"/>
  <c r="A48" i="274" s="1"/>
  <c r="A49" i="274" s="1"/>
  <c r="A50" i="274" s="1"/>
  <c r="A51" i="274" s="1"/>
  <c r="A52" i="274" s="1"/>
  <c r="A53" i="274" s="1"/>
  <c r="A54" i="274" s="1"/>
  <c r="A55" i="274" s="1"/>
  <c r="A56" i="274" s="1"/>
  <c r="A57" i="274" s="1"/>
  <c r="A58" i="274" s="1"/>
  <c r="A59" i="274" s="1"/>
  <c r="A60" i="274" s="1"/>
  <c r="A61" i="274" s="1"/>
  <c r="A62" i="274" s="1"/>
  <c r="A63" i="274" s="1"/>
  <c r="A64" i="274" s="1"/>
  <c r="A65" i="274" s="1"/>
  <c r="A66" i="274" s="1"/>
  <c r="A67" i="274" s="1"/>
  <c r="A44" i="276" l="1"/>
  <c r="D71" i="276"/>
  <c r="E6" i="284" s="1"/>
  <c r="B70" i="276"/>
  <c r="B69" i="281"/>
  <c r="D71" i="277"/>
  <c r="E7" i="284" s="1"/>
  <c r="D71" i="279"/>
  <c r="E9" i="284" s="1"/>
  <c r="A50" i="281"/>
  <c r="A51" i="281" s="1"/>
  <c r="A55" i="280"/>
  <c r="A56" i="280" s="1"/>
  <c r="D71" i="280"/>
  <c r="E10" i="284" s="1"/>
  <c r="D71" i="275"/>
  <c r="E5" i="284" s="1"/>
  <c r="A61" i="278"/>
  <c r="A62" i="278" s="1"/>
  <c r="A63" i="278" s="1"/>
  <c r="B70" i="278"/>
  <c r="A45" i="276"/>
  <c r="A46" i="276" s="1"/>
  <c r="A47" i="276" s="1"/>
  <c r="A48" i="276" s="1"/>
  <c r="A49" i="276" s="1"/>
  <c r="A50" i="276" s="1"/>
  <c r="A51" i="276" s="1"/>
  <c r="A52" i="276" s="1"/>
  <c r="A53" i="276" s="1"/>
  <c r="A54" i="276" s="1"/>
  <c r="A55" i="276" s="1"/>
  <c r="A56" i="276" s="1"/>
  <c r="A57" i="276" s="1"/>
  <c r="A58" i="276" s="1"/>
  <c r="A59" i="276" s="1"/>
  <c r="A60" i="276" s="1"/>
  <c r="A61" i="276" s="1"/>
  <c r="A62" i="276" s="1"/>
  <c r="A63" i="276" s="1"/>
  <c r="A64" i="276" s="1"/>
  <c r="A65" i="276" s="1"/>
  <c r="A66" i="276" s="1"/>
  <c r="A67" i="276" s="1"/>
  <c r="B71" i="274"/>
  <c r="C4" i="284" s="1"/>
  <c r="V4" i="284" s="1"/>
  <c r="A57" i="280"/>
  <c r="A58" i="280" s="1"/>
  <c r="A59" i="280" s="1"/>
  <c r="A60" i="280" s="1"/>
  <c r="A61" i="280" s="1"/>
  <c r="A62" i="280" s="1"/>
  <c r="A63" i="280" s="1"/>
  <c r="A64" i="280" s="1"/>
  <c r="A65" i="280" s="1"/>
  <c r="A66" i="280" s="1"/>
  <c r="A67" i="280" s="1"/>
  <c r="B70" i="280"/>
  <c r="B69" i="280"/>
  <c r="C70" i="280"/>
  <c r="A58" i="279"/>
  <c r="A59" i="279" s="1"/>
  <c r="A60" i="279" s="1"/>
  <c r="A61" i="279" s="1"/>
  <c r="A62" i="279" s="1"/>
  <c r="A63" i="279" s="1"/>
  <c r="B69" i="279"/>
  <c r="C71" i="277"/>
  <c r="B71" i="277"/>
  <c r="C7" i="284" s="1"/>
  <c r="U5" i="284"/>
  <c r="V5" i="284"/>
  <c r="W5" i="284"/>
  <c r="U4" i="284"/>
  <c r="B71" i="276" l="1"/>
  <c r="C6" i="284" s="1"/>
  <c r="U6" i="284" s="1"/>
  <c r="D70" i="281"/>
  <c r="A52" i="281"/>
  <c r="B70" i="281" s="1"/>
  <c r="A64" i="278"/>
  <c r="A65" i="278" s="1"/>
  <c r="A66" i="278" s="1"/>
  <c r="A67" i="278" s="1"/>
  <c r="B71" i="278" s="1"/>
  <c r="C8" i="284" s="1"/>
  <c r="D71" i="278"/>
  <c r="E8" i="284" s="1"/>
  <c r="W4" i="284"/>
  <c r="V6" i="284"/>
  <c r="W6" i="284"/>
  <c r="C71" i="280"/>
  <c r="B71" i="280"/>
  <c r="C10" i="284" s="1"/>
  <c r="A64" i="279"/>
  <c r="A65" i="279" s="1"/>
  <c r="A66" i="279" s="1"/>
  <c r="B70" i="279"/>
  <c r="V7" i="284"/>
  <c r="U7" i="284"/>
  <c r="W7" i="284"/>
  <c r="D71" i="281" l="1"/>
  <c r="E11" i="284" s="1"/>
  <c r="A53" i="281"/>
  <c r="A54" i="281" s="1"/>
  <c r="W8" i="284"/>
  <c r="U8" i="284"/>
  <c r="V8" i="284"/>
  <c r="W10" i="284"/>
  <c r="U10" i="284"/>
  <c r="V10" i="284"/>
  <c r="A67" i="279"/>
  <c r="A68" i="279" s="1"/>
  <c r="C71" i="279"/>
  <c r="A55" i="281" l="1"/>
  <c r="A56" i="281" s="1"/>
  <c r="A57" i="281" s="1"/>
  <c r="A58" i="281" s="1"/>
  <c r="A59" i="281" s="1"/>
  <c r="A60" i="281" s="1"/>
  <c r="A61" i="281" s="1"/>
  <c r="A62" i="281" s="1"/>
  <c r="A63" i="281" s="1"/>
  <c r="A64" i="281" s="1"/>
  <c r="A65" i="281" s="1"/>
  <c r="A66" i="281" s="1"/>
  <c r="A67" i="281" s="1"/>
  <c r="B71" i="281"/>
  <c r="C11" i="284" s="1"/>
  <c r="B71" i="279"/>
  <c r="C9" i="284" s="1"/>
  <c r="W11" i="284" l="1"/>
  <c r="V11" i="284"/>
  <c r="U11" i="284"/>
  <c r="W9" i="284"/>
  <c r="V9" i="284"/>
  <c r="U9" i="284"/>
</calcChain>
</file>

<file path=xl/sharedStrings.xml><?xml version="1.0" encoding="utf-8"?>
<sst xmlns="http://schemas.openxmlformats.org/spreadsheetml/2006/main" count="206" uniqueCount="50">
  <si>
    <t>Max tput</t>
  </si>
  <si>
    <t>bps</t>
  </si>
  <si>
    <t>TP</t>
  </si>
  <si>
    <t>Req tput</t>
  </si>
  <si>
    <t>Ericsson</t>
    <phoneticPr fontId="5" type="noConversion"/>
  </si>
  <si>
    <t>Qualcomm</t>
  </si>
  <si>
    <t>SNR at 30% Relative TP</t>
  </si>
  <si>
    <t>SNR at 50% Relative TP</t>
  </si>
  <si>
    <t>SNR at 70% Relative TP</t>
  </si>
  <si>
    <t>Huawei</t>
    <phoneticPr fontId="5" type="noConversion"/>
  </si>
  <si>
    <t>Samsung</t>
    <phoneticPr fontId="5" type="noConversion"/>
  </si>
  <si>
    <t>SNR [dB]</t>
    <phoneticPr fontId="5" type="noConversion"/>
  </si>
  <si>
    <t xml:space="preserve">Absolute Throughput </t>
    <phoneticPr fontId="5" type="noConversion"/>
  </si>
  <si>
    <t>SNR [dB]</t>
    <phoneticPr fontId="5" type="noConversion"/>
  </si>
  <si>
    <t>Case Number</t>
  </si>
  <si>
    <t>CHBW/ SCS</t>
  </si>
  <si>
    <t>MIMO</t>
  </si>
  <si>
    <t>MCS</t>
  </si>
  <si>
    <t>Number of layer</t>
  </si>
  <si>
    <t>Layer 1</t>
  </si>
  <si>
    <t>Layer 2</t>
  </si>
  <si>
    <t>Table 2: Assumptions for companies’ simulation for below parameters</t>
  </si>
  <si>
    <t>Companies</t>
  </si>
  <si>
    <t>Number of HARQ process</t>
  </si>
  <si>
    <t>Samsung</t>
  </si>
  <si>
    <t>Intel</t>
  </si>
  <si>
    <t>Huawei</t>
  </si>
  <si>
    <t>Ericsson</t>
  </si>
  <si>
    <t>xxxx</t>
  </si>
  <si>
    <t>STD</t>
  </si>
  <si>
    <t>SPAN</t>
  </si>
  <si>
    <t>AVE</t>
  </si>
  <si>
    <t>Quaclomm</t>
  </si>
  <si>
    <t>SNR at 70% TP</t>
  </si>
  <si>
    <t>QPSK MCS 4</t>
  </si>
  <si>
    <t>16QAM MCS 13</t>
  </si>
  <si>
    <t>64QAM MCS 24</t>
  </si>
  <si>
    <t>64QAM MCS 19</t>
  </si>
  <si>
    <t>2Tx 2Rx ULA Med</t>
  </si>
  <si>
    <t>8 for all TDD confgigurations</t>
  </si>
  <si>
    <t>Receiver</t>
  </si>
  <si>
    <t>MMSE-IRC</t>
  </si>
  <si>
    <t>R-ML</t>
  </si>
  <si>
    <t>TDD Configuration</t>
  </si>
  <si>
    <t>100MHz/120kHz</t>
  </si>
  <si>
    <t>2Tx 2Rx Low</t>
  </si>
  <si>
    <t>Table 1 List of simulation cases for FR2 TDD with 100MHz+120kHz</t>
  </si>
  <si>
    <t>7 (MMSE-IRC)</t>
  </si>
  <si>
    <t>7 (R-ML)</t>
  </si>
  <si>
    <t>8 for TDD configuraion 1
10 for TDD configuration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</si>
</sst>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_ "/>
    <numFmt numFmtId="166" formatCode="0_);[Red]\(0\)"/>
    <numFmt numFmtId="167" formatCode="0.00_);[Red]\(0.00\)"/>
  </numFmts>
  <fonts count="13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Times New Roman"/>
      <family val="1"/>
    </font>
    <font>
      <sz val="10"/>
      <name val="Calibri"/>
      <family val="2"/>
    </font>
    <font>
      <sz val="10"/>
      <name val="Calibri"/>
      <family val="2"/>
      <scheme val="minor"/>
    </font>
    <font>
      <b/>
      <sz val="10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theme="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">
    <xf numFmtId="0" fontId="0" fillId="0" borderId="0"/>
    <xf numFmtId="0" fontId="3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0" fontId="4" fillId="0" borderId="0" xfId="2" applyFont="1"/>
    <xf numFmtId="2" fontId="1" fillId="2" borderId="0" xfId="2" applyNumberFormat="1" applyFill="1"/>
    <xf numFmtId="0" fontId="0" fillId="2" borderId="0" xfId="0" applyFill="1"/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2" fontId="1" fillId="2" borderId="0" xfId="0" applyNumberFormat="1" applyFont="1" applyFill="1"/>
    <xf numFmtId="165" fontId="0" fillId="0" borderId="0" xfId="2" applyNumberFormat="1" applyFont="1"/>
    <xf numFmtId="166" fontId="8" fillId="2" borderId="0" xfId="0" applyNumberFormat="1" applyFont="1" applyFill="1" applyAlignment="1"/>
    <xf numFmtId="166" fontId="8" fillId="3" borderId="0" xfId="0" applyNumberFormat="1" applyFont="1" applyFill="1" applyAlignment="1"/>
    <xf numFmtId="0" fontId="0" fillId="0" borderId="0" xfId="0" applyBorder="1"/>
    <xf numFmtId="11" fontId="0" fillId="0" borderId="0" xfId="0" applyNumberFormat="1" applyFont="1"/>
    <xf numFmtId="0" fontId="0" fillId="0" borderId="0" xfId="0"/>
    <xf numFmtId="0" fontId="1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top" wrapText="1"/>
    </xf>
    <xf numFmtId="0" fontId="10" fillId="0" borderId="4" xfId="0" applyFont="1" applyBorder="1" applyAlignment="1">
      <alignment horizontal="justify" vertical="center" wrapText="1"/>
    </xf>
    <xf numFmtId="0" fontId="9" fillId="0" borderId="5" xfId="0" applyFont="1" applyBorder="1" applyAlignment="1">
      <alignment vertical="top" wrapText="1"/>
    </xf>
    <xf numFmtId="167" fontId="0" fillId="2" borderId="1" xfId="2" applyNumberFormat="1" applyFont="1" applyFill="1" applyBorder="1" applyAlignment="1">
      <alignment horizontal="center" vertical="center" textRotation="90"/>
    </xf>
    <xf numFmtId="167" fontId="0" fillId="2" borderId="1" xfId="2" applyNumberFormat="1" applyFont="1" applyFill="1" applyBorder="1" applyAlignment="1"/>
    <xf numFmtId="2" fontId="0" fillId="2" borderId="1" xfId="2" applyNumberFormat="1" applyFont="1" applyFill="1" applyBorder="1" applyAlignment="1"/>
    <xf numFmtId="2" fontId="0" fillId="0" borderId="1" xfId="0" applyNumberFormat="1" applyBorder="1"/>
    <xf numFmtId="2" fontId="0" fillId="0" borderId="0" xfId="0" applyNumberFormat="1"/>
    <xf numFmtId="11" fontId="11" fillId="0" borderId="0" xfId="0" applyNumberFormat="1" applyFont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0" fillId="0" borderId="2" xfId="2" applyFont="1" applyFill="1" applyBorder="1" applyAlignment="1">
      <alignment vertical="center" textRotation="90" wrapText="1"/>
    </xf>
    <xf numFmtId="0" fontId="0" fillId="0" borderId="3" xfId="2" applyFont="1" applyFill="1" applyBorder="1" applyAlignment="1">
      <alignment vertical="center" textRotation="90" wrapText="1"/>
    </xf>
    <xf numFmtId="0" fontId="0" fillId="0" borderId="2" xfId="2" applyNumberFormat="1" applyFont="1" applyFill="1" applyBorder="1" applyAlignment="1">
      <alignment vertical="center" textRotation="90" wrapText="1"/>
    </xf>
    <xf numFmtId="0" fontId="12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vertical="center" wrapText="1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9" fontId="7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</cellXfs>
  <cellStyles count="17">
    <cellStyle name="Normal" xfId="0" builtinId="0"/>
    <cellStyle name="Normal 2" xfId="1" xr:uid="{00000000-0005-0000-0000-000001000000}"/>
    <cellStyle name="Normal 2 10" xfId="12" xr:uid="{00000000-0005-0000-0000-000002000000}"/>
    <cellStyle name="Normal 2 11" xfId="13" xr:uid="{00000000-0005-0000-0000-000003000000}"/>
    <cellStyle name="Normal 2 12" xfId="14" xr:uid="{00000000-0005-0000-0000-000004000000}"/>
    <cellStyle name="Normal 2 13" xfId="15" xr:uid="{00000000-0005-0000-0000-000005000000}"/>
    <cellStyle name="Normal 2 14" xfId="16" xr:uid="{00000000-0005-0000-0000-000006000000}"/>
    <cellStyle name="Normal 2 2" xfId="3" xr:uid="{00000000-0005-0000-0000-000007000000}"/>
    <cellStyle name="Normal 2 3" xfId="6" xr:uid="{00000000-0005-0000-0000-000008000000}"/>
    <cellStyle name="Normal 2 4" xfId="5" xr:uid="{00000000-0005-0000-0000-000009000000}"/>
    <cellStyle name="Normal 2 5" xfId="7" xr:uid="{00000000-0005-0000-0000-00000A000000}"/>
    <cellStyle name="Normal 2 6" xfId="8" xr:uid="{00000000-0005-0000-0000-00000B000000}"/>
    <cellStyle name="Normal 2 7" xfId="9" xr:uid="{00000000-0005-0000-0000-00000C000000}"/>
    <cellStyle name="Normal 2 8" xfId="10" xr:uid="{00000000-0005-0000-0000-00000D000000}"/>
    <cellStyle name="Normal 2 9" xfId="11" xr:uid="{00000000-0005-0000-0000-00000E000000}"/>
    <cellStyle name="Normal_Chan_est_experiments_Cases 46.1 - 46.5" xfId="2" xr:uid="{00000000-0005-0000-0000-00000F000000}"/>
    <cellStyle name="常规 4 2" xfId="4" xr:uid="{00000000-0005-0000-0000-000010000000}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alignment horizontal="justify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1'!$B$36:$B$36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1'!$B$37:$B$68</c:f>
              <c:numCache>
                <c:formatCode>General</c:formatCode>
                <c:ptCount val="32"/>
                <c:pt idx="0">
                  <c:v>13097958.5718516</c:v>
                </c:pt>
                <c:pt idx="1">
                  <c:v>15826818.218268899</c:v>
                </c:pt>
                <c:pt idx="2">
                  <c:v>19702494.386596899</c:v>
                </c:pt>
                <c:pt idx="3">
                  <c:v>23733282.761300799</c:v>
                </c:pt>
                <c:pt idx="4">
                  <c:v>26913691.2751678</c:v>
                </c:pt>
                <c:pt idx="5">
                  <c:v>29614975.418229401</c:v>
                </c:pt>
                <c:pt idx="6">
                  <c:v>31413364.587445699</c:v>
                </c:pt>
                <c:pt idx="7">
                  <c:v>32490127.165169802</c:v>
                </c:pt>
                <c:pt idx="8">
                  <c:v>32855401.204105798</c:v>
                </c:pt>
                <c:pt idx="9">
                  <c:v>32870000</c:v>
                </c:pt>
                <c:pt idx="10" formatCode="0.00">
                  <c:v>32870000</c:v>
                </c:pt>
                <c:pt idx="11" formatCode="0.00">
                  <c:v>32870000</c:v>
                </c:pt>
                <c:pt idx="12" formatCode="0.00">
                  <c:v>32870000</c:v>
                </c:pt>
                <c:pt idx="13" formatCode="0.00">
                  <c:v>32870000</c:v>
                </c:pt>
                <c:pt idx="14" formatCode="0.00">
                  <c:v>32870000</c:v>
                </c:pt>
                <c:pt idx="15" formatCode="0.00">
                  <c:v>32870000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04-418C-951E-566A59E32FF4}"/>
            </c:ext>
          </c:extLst>
        </c:ser>
        <c:ser>
          <c:idx val="2"/>
          <c:order val="1"/>
          <c:tx>
            <c:strRef>
              <c:f>'case 1'!$C$36:$C$36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1'!$C$37:$C$68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04-418C-951E-566A59E32FF4}"/>
            </c:ext>
          </c:extLst>
        </c:ser>
        <c:ser>
          <c:idx val="4"/>
          <c:order val="2"/>
          <c:tx>
            <c:strRef>
              <c:f>'case 1'!$D$36:$D$36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1'!$D$37:$D$68</c:f>
              <c:numCache>
                <c:formatCode>0.00</c:formatCode>
                <c:ptCount val="32"/>
                <c:pt idx="0">
                  <c:v>14512469.333333265</c:v>
                </c:pt>
                <c:pt idx="1">
                  <c:v>18254890.30213809</c:v>
                </c:pt>
                <c:pt idx="2">
                  <c:v>22440325.260735668</c:v>
                </c:pt>
                <c:pt idx="3">
                  <c:v>26215442.922298685</c:v>
                </c:pt>
                <c:pt idx="4">
                  <c:v>28726911.999999821</c:v>
                </c:pt>
                <c:pt idx="5">
                  <c:v>30264209.962185316</c:v>
                </c:pt>
                <c:pt idx="6">
                  <c:v>31573981.98677782</c:v>
                </c:pt>
                <c:pt idx="7">
                  <c:v>32488648.351314653</c:v>
                </c:pt>
                <c:pt idx="8">
                  <c:v>32840629.33333312</c:v>
                </c:pt>
                <c:pt idx="9">
                  <c:v>32853593.840590131</c:v>
                </c:pt>
                <c:pt idx="10">
                  <c:v>32862903.85830231</c:v>
                </c:pt>
                <c:pt idx="11">
                  <c:v>32868519.280196566</c:v>
                </c:pt>
                <c:pt idx="12">
                  <c:v>32870399.999999784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04-418C-951E-566A59E32FF4}"/>
            </c:ext>
          </c:extLst>
        </c:ser>
        <c:ser>
          <c:idx val="5"/>
          <c:order val="3"/>
          <c:tx>
            <c:strRef>
              <c:f>'case 1'!$E$36:$E$36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1'!$E$37:$E$68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04-418C-951E-566A59E32FF4}"/>
            </c:ext>
          </c:extLst>
        </c:ser>
        <c:ser>
          <c:idx val="7"/>
          <c:order val="4"/>
          <c:tx>
            <c:strRef>
              <c:f>'case 1'!$F$36:$F$36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1'!$F$37:$F$68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704-418C-951E-566A59E32FF4}"/>
            </c:ext>
          </c:extLst>
        </c:ser>
        <c:ser>
          <c:idx val="8"/>
          <c:order val="5"/>
          <c:tx>
            <c:strRef>
              <c:f>'case 1'!$G$36:$G$36</c:f>
              <c:strCache>
                <c:ptCount val="1"/>
              </c:strCache>
            </c:strRef>
          </c:tx>
          <c:xVal>
            <c:numRef>
              <c:f>'case 1'!$A$37:$A$68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1'!$G$37:$G$68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704-418C-951E-566A59E32FF4}"/>
            </c:ext>
          </c:extLst>
        </c:ser>
        <c:ser>
          <c:idx val="10"/>
          <c:order val="6"/>
          <c:tx>
            <c:strRef>
              <c:f>'case 1'!$H$36:$H$36</c:f>
              <c:strCache>
                <c:ptCount val="1"/>
              </c:strCache>
            </c:strRef>
          </c:tx>
          <c:xVal>
            <c:numRef>
              <c:f>'case 1'!$A$37:$A$68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1'!$H$37:$H$68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704-418C-951E-566A59E32FF4}"/>
            </c:ext>
          </c:extLst>
        </c:ser>
        <c:ser>
          <c:idx val="11"/>
          <c:order val="7"/>
          <c:tx>
            <c:strRef>
              <c:f>'case 1'!$I$36:$I$36</c:f>
              <c:strCache>
                <c:ptCount val="1"/>
              </c:strCache>
            </c:strRef>
          </c:tx>
          <c:xVal>
            <c:numRef>
              <c:f>'case 1'!$A$37:$A$68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1'!$I$37:$I$68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704-418C-951E-566A59E32FF4}"/>
            </c:ext>
          </c:extLst>
        </c:ser>
        <c:ser>
          <c:idx val="13"/>
          <c:order val="8"/>
          <c:tx>
            <c:strRef>
              <c:f>'case 1'!$J$36:$J$36</c:f>
              <c:strCache>
                <c:ptCount val="1"/>
              </c:strCache>
            </c:strRef>
          </c:tx>
          <c:xVal>
            <c:numRef>
              <c:f>'case 1'!$A$37:$A$68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1'!$J$37:$J$68</c:f>
              <c:numCache>
                <c:formatCode>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704-418C-951E-566A59E32FF4}"/>
            </c:ext>
          </c:extLst>
        </c:ser>
        <c:ser>
          <c:idx val="14"/>
          <c:order val="9"/>
          <c:tx>
            <c:strRef>
              <c:f>'case 1'!$K$36:$K$36</c:f>
              <c:strCache>
                <c:ptCount val="1"/>
              </c:strCache>
            </c:strRef>
          </c:tx>
          <c:xVal>
            <c:numRef>
              <c:f>'case 1'!$A$37:$A$68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1'!$K$37:$K$68</c:f>
              <c:numCache>
                <c:formatCode>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704-418C-951E-566A59E32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540768"/>
        <c:axId val="247541944"/>
      </c:scatterChart>
      <c:valAx>
        <c:axId val="247540768"/>
        <c:scaling>
          <c:orientation val="minMax"/>
          <c:max val="30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47541944"/>
        <c:crosses val="autoZero"/>
        <c:crossBetween val="midCat"/>
        <c:majorUnit val="1"/>
      </c:valAx>
      <c:valAx>
        <c:axId val="2475419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475407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2'!$B$36:$B$36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2'!$B$37:$B$68</c:f>
              <c:numCache>
                <c:formatCode>0.00</c:formatCode>
                <c:ptCount val="32"/>
                <c:pt idx="1">
                  <c:v>4411397.41870056</c:v>
                </c:pt>
                <c:pt idx="2">
                  <c:v>14858644.953012001</c:v>
                </c:pt>
                <c:pt idx="3">
                  <c:v>30177764.218105599</c:v>
                </c:pt>
                <c:pt idx="4">
                  <c:v>49370436.599959403</c:v>
                </c:pt>
                <c:pt idx="5">
                  <c:v>64065383.777296998</c:v>
                </c:pt>
                <c:pt idx="6">
                  <c:v>77612861.074301898</c:v>
                </c:pt>
                <c:pt idx="7">
                  <c:v>86797574.650125101</c:v>
                </c:pt>
                <c:pt idx="8">
                  <c:v>97030469.261713207</c:v>
                </c:pt>
                <c:pt idx="9">
                  <c:v>106479853.999053</c:v>
                </c:pt>
                <c:pt idx="10">
                  <c:v>112758238.422013</c:v>
                </c:pt>
                <c:pt idx="11">
                  <c:v>116324511.39206301</c:v>
                </c:pt>
                <c:pt idx="12">
                  <c:v>117987252.721249</c:v>
                </c:pt>
                <c:pt idx="13">
                  <c:v>123179603.475086</c:v>
                </c:pt>
                <c:pt idx="14">
                  <c:v>130672839.42938299</c:v>
                </c:pt>
                <c:pt idx="15">
                  <c:v>143359417.044148</c:v>
                </c:pt>
                <c:pt idx="16">
                  <c:v>167159012.54141</c:v>
                </c:pt>
                <c:pt idx="17">
                  <c:v>195102579.575418</c:v>
                </c:pt>
                <c:pt idx="18">
                  <c:v>214452013.38651901</c:v>
                </c:pt>
                <c:pt idx="19">
                  <c:v>226485583.530525</c:v>
                </c:pt>
                <c:pt idx="20">
                  <c:v>231805761.239943</c:v>
                </c:pt>
                <c:pt idx="21">
                  <c:v>233737038.26651299</c:v>
                </c:pt>
                <c:pt idx="22">
                  <c:v>234427700.18930399</c:v>
                </c:pt>
                <c:pt idx="23">
                  <c:v>234504000</c:v>
                </c:pt>
                <c:pt idx="24">
                  <c:v>234504000</c:v>
                </c:pt>
                <c:pt idx="25">
                  <c:v>234504000</c:v>
                </c:pt>
                <c:pt idx="26">
                  <c:v>234504000</c:v>
                </c:pt>
                <c:pt idx="27">
                  <c:v>234504000</c:v>
                </c:pt>
                <c:pt idx="28">
                  <c:v>234504000</c:v>
                </c:pt>
                <c:pt idx="29">
                  <c:v>234504000</c:v>
                </c:pt>
                <c:pt idx="30">
                  <c:v>234504000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3B-4122-B145-87655B816A52}"/>
            </c:ext>
          </c:extLst>
        </c:ser>
        <c:ser>
          <c:idx val="2"/>
          <c:order val="1"/>
          <c:tx>
            <c:strRef>
              <c:f>'case 2'!$C$36:$C$36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2'!$C$37:$C$68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3B-4122-B145-87655B816A52}"/>
            </c:ext>
          </c:extLst>
        </c:ser>
        <c:ser>
          <c:idx val="4"/>
          <c:order val="2"/>
          <c:tx>
            <c:strRef>
              <c:f>'case 2'!$D$36:$D$36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2'!$D$37:$D$68</c:f>
              <c:numCache>
                <c:formatCode>0.00</c:formatCode>
                <c:ptCount val="32"/>
                <c:pt idx="0">
                  <c:v>8817170.6666666232</c:v>
                </c:pt>
                <c:pt idx="1">
                  <c:v>21989962.062331118</c:v>
                </c:pt>
                <c:pt idx="2">
                  <c:v>34788989.555105329</c:v>
                </c:pt>
                <c:pt idx="3">
                  <c:v>47195963.603660129</c:v>
                </c:pt>
                <c:pt idx="4">
                  <c:v>59192594.666666396</c:v>
                </c:pt>
                <c:pt idx="5">
                  <c:v>71761847.257700756</c:v>
                </c:pt>
                <c:pt idx="6">
                  <c:v>84616709.96408017</c:v>
                </c:pt>
                <c:pt idx="7">
                  <c:v>95833929.355086014</c:v>
                </c:pt>
                <c:pt idx="8">
                  <c:v>103490251.99999961</c:v>
                </c:pt>
                <c:pt idx="9">
                  <c:v>107582993.41319352</c:v>
                </c:pt>
                <c:pt idx="10">
                  <c:v>110311926.75133324</c:v>
                </c:pt>
                <c:pt idx="11">
                  <c:v>113057485.04713947</c:v>
                </c:pt>
                <c:pt idx="12">
                  <c:v>117200101.33333294</c:v>
                </c:pt>
                <c:pt idx="13">
                  <c:v>125008637.75180349</c:v>
                </c:pt>
                <c:pt idx="14">
                  <c:v>136619953.60140482</c:v>
                </c:pt>
                <c:pt idx="15">
                  <c:v>150216477.65030342</c:v>
                </c:pt>
                <c:pt idx="16">
                  <c:v>163980638.66666594</c:v>
                </c:pt>
                <c:pt idx="17">
                  <c:v>180209333.83748016</c:v>
                </c:pt>
                <c:pt idx="18">
                  <c:v>199101955.92157605</c:v>
                </c:pt>
                <c:pt idx="19">
                  <c:v>215694677.04488343</c:v>
                </c:pt>
                <c:pt idx="20">
                  <c:v>225023669.33333212</c:v>
                </c:pt>
                <c:pt idx="21">
                  <c:v>228753737.70105898</c:v>
                </c:pt>
                <c:pt idx="22">
                  <c:v>231704613.95649669</c:v>
                </c:pt>
                <c:pt idx="23">
                  <c:v>233644860.56701869</c:v>
                </c:pt>
                <c:pt idx="24">
                  <c:v>234343039.99999857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3B-4122-B145-87655B816A52}"/>
            </c:ext>
          </c:extLst>
        </c:ser>
        <c:ser>
          <c:idx val="5"/>
          <c:order val="3"/>
          <c:tx>
            <c:strRef>
              <c:f>'case 2'!$E$36:$E$36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2'!$E$37:$E$68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F3B-4122-B145-87655B816A52}"/>
            </c:ext>
          </c:extLst>
        </c:ser>
        <c:ser>
          <c:idx val="7"/>
          <c:order val="4"/>
          <c:tx>
            <c:strRef>
              <c:f>'case 2'!$F$36:$F$36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2'!$F$37:$F$68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F3B-4122-B145-87655B816A52}"/>
            </c:ext>
          </c:extLst>
        </c:ser>
        <c:ser>
          <c:idx val="8"/>
          <c:order val="5"/>
          <c:tx>
            <c:strRef>
              <c:f>'case 2'!$G$36:$G$36</c:f>
              <c:strCache>
                <c:ptCount val="1"/>
              </c:strCache>
            </c:strRef>
          </c:tx>
          <c:xVal>
            <c:numRef>
              <c:f>'case 2'!$A$37:$A$68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2'!$G$37:$G$68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F3B-4122-B145-87655B816A52}"/>
            </c:ext>
          </c:extLst>
        </c:ser>
        <c:ser>
          <c:idx val="10"/>
          <c:order val="6"/>
          <c:tx>
            <c:strRef>
              <c:f>'case 2'!$H$36:$H$36</c:f>
              <c:strCache>
                <c:ptCount val="1"/>
              </c:strCache>
            </c:strRef>
          </c:tx>
          <c:xVal>
            <c:numRef>
              <c:f>'case 2'!$A$37:$A$68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2'!$H$37:$H$68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F3B-4122-B145-87655B816A52}"/>
            </c:ext>
          </c:extLst>
        </c:ser>
        <c:ser>
          <c:idx val="11"/>
          <c:order val="7"/>
          <c:tx>
            <c:strRef>
              <c:f>'case 2'!$I$36:$I$36</c:f>
              <c:strCache>
                <c:ptCount val="1"/>
              </c:strCache>
            </c:strRef>
          </c:tx>
          <c:xVal>
            <c:numRef>
              <c:f>'case 2'!$A$37:$A$68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2'!$I$37:$I$68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F3B-4122-B145-87655B816A52}"/>
            </c:ext>
          </c:extLst>
        </c:ser>
        <c:ser>
          <c:idx val="13"/>
          <c:order val="8"/>
          <c:tx>
            <c:strRef>
              <c:f>'case 2'!$J$36:$J$36</c:f>
              <c:strCache>
                <c:ptCount val="1"/>
              </c:strCache>
            </c:strRef>
          </c:tx>
          <c:xVal>
            <c:numRef>
              <c:f>'case 2'!$A$37:$A$68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2'!$J$37:$J$68</c:f>
              <c:numCache>
                <c:formatCode>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F3B-4122-B145-87655B816A52}"/>
            </c:ext>
          </c:extLst>
        </c:ser>
        <c:ser>
          <c:idx val="14"/>
          <c:order val="9"/>
          <c:tx>
            <c:strRef>
              <c:f>'case 2'!$K$36:$K$36</c:f>
              <c:strCache>
                <c:ptCount val="1"/>
              </c:strCache>
            </c:strRef>
          </c:tx>
          <c:xVal>
            <c:numRef>
              <c:f>'case 2'!$A$37:$A$68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2'!$K$37:$K$68</c:f>
              <c:numCache>
                <c:formatCode>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F3B-4122-B145-87655B816A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543904"/>
        <c:axId val="247544688"/>
      </c:scatterChart>
      <c:valAx>
        <c:axId val="247543904"/>
        <c:scaling>
          <c:orientation val="minMax"/>
          <c:max val="30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47544688"/>
        <c:crosses val="autoZero"/>
        <c:crossBetween val="midCat"/>
        <c:majorUnit val="1"/>
      </c:valAx>
      <c:valAx>
        <c:axId val="2475446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475439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3'!$B$36:$B$36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3'!$A$37:$A$68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3'!$B$37:$B$68</c:f>
              <c:numCache>
                <c:formatCode>General</c:formatCode>
                <c:ptCount val="32"/>
                <c:pt idx="0">
                  <c:v>775755.32506365201</c:v>
                </c:pt>
                <c:pt idx="1">
                  <c:v>3195288.2989815702</c:v>
                </c:pt>
                <c:pt idx="2">
                  <c:v>8018336.8806074196</c:v>
                </c:pt>
                <c:pt idx="3">
                  <c:v>14251120.3382638</c:v>
                </c:pt>
                <c:pt idx="4">
                  <c:v>20903007.3199564</c:v>
                </c:pt>
                <c:pt idx="5">
                  <c:v>27570393.018004399</c:v>
                </c:pt>
                <c:pt idx="6">
                  <c:v>34446555.542252697</c:v>
                </c:pt>
                <c:pt idx="7">
                  <c:v>41130858.139852099</c:v>
                </c:pt>
                <c:pt idx="8">
                  <c:v>50979532.642761901</c:v>
                </c:pt>
                <c:pt idx="9">
                  <c:v>58566306.246969</c:v>
                </c:pt>
                <c:pt idx="10">
                  <c:v>64724564.177679397</c:v>
                </c:pt>
                <c:pt idx="11">
                  <c:v>66766241.485814698</c:v>
                </c:pt>
                <c:pt idx="12">
                  <c:v>66841000</c:v>
                </c:pt>
                <c:pt idx="13">
                  <c:v>66841000</c:v>
                </c:pt>
                <c:pt idx="14">
                  <c:v>66841000</c:v>
                </c:pt>
                <c:pt idx="15" formatCode="0.00">
                  <c:v>66841000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5D-4E4C-9BBE-D973F042DA3E}"/>
            </c:ext>
          </c:extLst>
        </c:ser>
        <c:ser>
          <c:idx val="2"/>
          <c:order val="1"/>
          <c:tx>
            <c:strRef>
              <c:f>'case 3'!$C$36:$C$36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3'!$A$37:$A$68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3'!$C$37:$C$68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35D-4E4C-9BBE-D973F042DA3E}"/>
            </c:ext>
          </c:extLst>
        </c:ser>
        <c:ser>
          <c:idx val="4"/>
          <c:order val="2"/>
          <c:tx>
            <c:strRef>
              <c:f>'case 3'!$D$36:$D$36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3'!$A$37:$A$68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3'!$D$37:$D$68</c:f>
              <c:numCache>
                <c:formatCode>0.00</c:formatCode>
                <c:ptCount val="32"/>
                <c:pt idx="0">
                  <c:v>4565121.3333333097</c:v>
                </c:pt>
                <c:pt idx="1">
                  <c:v>9836394.6979235727</c:v>
                </c:pt>
                <c:pt idx="2">
                  <c:v>15444371.250018481</c:v>
                </c:pt>
                <c:pt idx="3">
                  <c:v>21363821.177104108</c:v>
                </c:pt>
                <c:pt idx="4">
                  <c:v>27569514.666666519</c:v>
                </c:pt>
                <c:pt idx="5">
                  <c:v>34809125.889832713</c:v>
                </c:pt>
                <c:pt idx="6">
                  <c:v>42889496.372924663</c:v>
                </c:pt>
                <c:pt idx="7">
                  <c:v>50374147.336220846</c:v>
                </c:pt>
                <c:pt idx="8">
                  <c:v>55826599.999999754</c:v>
                </c:pt>
                <c:pt idx="9">
                  <c:v>59768791.337072745</c:v>
                </c:pt>
                <c:pt idx="10">
                  <c:v>63297815.533636853</c:v>
                </c:pt>
                <c:pt idx="11">
                  <c:v>65839929.630049072</c:v>
                </c:pt>
                <c:pt idx="12">
                  <c:v>66821390.666666448</c:v>
                </c:pt>
                <c:pt idx="13">
                  <c:v>66830047.230096698</c:v>
                </c:pt>
                <c:pt idx="14">
                  <c:v>66836238.760085918</c:v>
                </c:pt>
                <c:pt idx="15">
                  <c:v>66839958.57669875</c:v>
                </c:pt>
                <c:pt idx="16">
                  <c:v>66841199.999999776</c:v>
                </c:pt>
                <c:pt idx="17">
                  <c:v>66841199.999999776</c:v>
                </c:pt>
                <c:pt idx="18">
                  <c:v>66841199.999999776</c:v>
                </c:pt>
                <c:pt idx="19">
                  <c:v>66841199.999999776</c:v>
                </c:pt>
                <c:pt idx="20">
                  <c:v>66841199.999999776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35D-4E4C-9BBE-D973F042DA3E}"/>
            </c:ext>
          </c:extLst>
        </c:ser>
        <c:ser>
          <c:idx val="5"/>
          <c:order val="3"/>
          <c:tx>
            <c:strRef>
              <c:f>'case 3'!$E$36:$E$36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3'!$A$37:$A$68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3'!$E$37:$E$68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35D-4E4C-9BBE-D973F042DA3E}"/>
            </c:ext>
          </c:extLst>
        </c:ser>
        <c:ser>
          <c:idx val="7"/>
          <c:order val="4"/>
          <c:tx>
            <c:strRef>
              <c:f>'case 3'!$F$36:$F$36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3'!$A$37:$A$68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3'!$F$37:$F$68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35D-4E4C-9BBE-D973F042DA3E}"/>
            </c:ext>
          </c:extLst>
        </c:ser>
        <c:ser>
          <c:idx val="8"/>
          <c:order val="5"/>
          <c:tx>
            <c:strRef>
              <c:f>'case 3'!$G$36:$G$36</c:f>
              <c:strCache>
                <c:ptCount val="1"/>
              </c:strCache>
            </c:strRef>
          </c:tx>
          <c:xVal>
            <c:numRef>
              <c:f>'case 3'!$A$37:$A$68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3'!$G$37:$G$68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35D-4E4C-9BBE-D973F042DA3E}"/>
            </c:ext>
          </c:extLst>
        </c:ser>
        <c:ser>
          <c:idx val="10"/>
          <c:order val="6"/>
          <c:tx>
            <c:strRef>
              <c:f>'case 3'!$H$36:$H$36</c:f>
              <c:strCache>
                <c:ptCount val="1"/>
              </c:strCache>
            </c:strRef>
          </c:tx>
          <c:xVal>
            <c:numRef>
              <c:f>'case 3'!$A$37:$A$68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3'!$H$37:$H$68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35D-4E4C-9BBE-D973F042DA3E}"/>
            </c:ext>
          </c:extLst>
        </c:ser>
        <c:ser>
          <c:idx val="11"/>
          <c:order val="7"/>
          <c:tx>
            <c:strRef>
              <c:f>'case 3'!$I$36:$I$36</c:f>
              <c:strCache>
                <c:ptCount val="1"/>
              </c:strCache>
            </c:strRef>
          </c:tx>
          <c:xVal>
            <c:numRef>
              <c:f>'case 3'!$A$37:$A$68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3'!$I$37:$I$68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35D-4E4C-9BBE-D973F042DA3E}"/>
            </c:ext>
          </c:extLst>
        </c:ser>
        <c:ser>
          <c:idx val="13"/>
          <c:order val="8"/>
          <c:tx>
            <c:strRef>
              <c:f>'case 3'!$J$36:$J$36</c:f>
              <c:strCache>
                <c:ptCount val="1"/>
              </c:strCache>
            </c:strRef>
          </c:tx>
          <c:xVal>
            <c:numRef>
              <c:f>'case 3'!$A$37:$A$68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3'!$J$37:$J$68</c:f>
              <c:numCache>
                <c:formatCode>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35D-4E4C-9BBE-D973F042DA3E}"/>
            </c:ext>
          </c:extLst>
        </c:ser>
        <c:ser>
          <c:idx val="14"/>
          <c:order val="9"/>
          <c:tx>
            <c:strRef>
              <c:f>'case 3'!$K$36:$K$36</c:f>
              <c:strCache>
                <c:ptCount val="1"/>
              </c:strCache>
            </c:strRef>
          </c:tx>
          <c:xVal>
            <c:numRef>
              <c:f>'case 3'!$A$37:$A$68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3'!$K$37:$K$68</c:f>
              <c:numCache>
                <c:formatCode>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35D-4E4C-9BBE-D973F042DA3E}"/>
            </c:ext>
          </c:extLst>
        </c:ser>
        <c:ser>
          <c:idx val="0"/>
          <c:order val="10"/>
          <c:tx>
            <c:strRef>
              <c:f>'case 3'!$L$36:$L$36</c:f>
              <c:strCache>
                <c:ptCount val="1"/>
              </c:strCache>
            </c:strRef>
          </c:tx>
          <c:xVal>
            <c:numRef>
              <c:f>'case 3'!$A$37:$A$68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3'!$L$37:$L$68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35D-4E4C-9BBE-D973F042DA3E}"/>
            </c:ext>
          </c:extLst>
        </c:ser>
        <c:ser>
          <c:idx val="3"/>
          <c:order val="11"/>
          <c:tx>
            <c:strRef>
              <c:f>'case 3'!$M$36:$M$36</c:f>
              <c:strCache>
                <c:ptCount val="1"/>
              </c:strCache>
            </c:strRef>
          </c:tx>
          <c:xVal>
            <c:numRef>
              <c:f>'case 3'!$A$37:$A$68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3'!$M$37:$M$68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35D-4E4C-9BBE-D973F042DA3E}"/>
            </c:ext>
          </c:extLst>
        </c:ser>
        <c:ser>
          <c:idx val="6"/>
          <c:order val="12"/>
          <c:tx>
            <c:strRef>
              <c:f>'case 3'!$N$36:$N$36</c:f>
              <c:strCache>
                <c:ptCount val="1"/>
              </c:strCache>
            </c:strRef>
          </c:tx>
          <c:xVal>
            <c:numRef>
              <c:f>'case 3'!$A$37:$A$68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3'!$N$37:$N$68</c:f>
              <c:numCache>
                <c:formatCode>General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35D-4E4C-9BBE-D973F042DA3E}"/>
            </c:ext>
          </c:extLst>
        </c:ser>
        <c:ser>
          <c:idx val="9"/>
          <c:order val="13"/>
          <c:tx>
            <c:strRef>
              <c:f>'case 3'!$O$36:$O$36</c:f>
              <c:strCache>
                <c:ptCount val="1"/>
              </c:strCache>
            </c:strRef>
          </c:tx>
          <c:xVal>
            <c:numRef>
              <c:f>'case 3'!$A$37:$A$68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3'!$O$37:$O$68</c:f>
              <c:numCache>
                <c:formatCode>General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35D-4E4C-9BBE-D973F042DA3E}"/>
            </c:ext>
          </c:extLst>
        </c:ser>
        <c:ser>
          <c:idx val="12"/>
          <c:order val="14"/>
          <c:tx>
            <c:strRef>
              <c:f>'case 3'!$P$36:$P$36</c:f>
              <c:strCache>
                <c:ptCount val="1"/>
              </c:strCache>
            </c:strRef>
          </c:tx>
          <c:xVal>
            <c:numRef>
              <c:f>'case 3'!$A$37:$A$68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3'!$P$37:$P$68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35D-4E4C-9BBE-D973F042DA3E}"/>
            </c:ext>
          </c:extLst>
        </c:ser>
        <c:ser>
          <c:idx val="15"/>
          <c:order val="15"/>
          <c:tx>
            <c:strRef>
              <c:f>'case 3'!$Q$36:$Q$36</c:f>
              <c:strCache>
                <c:ptCount val="1"/>
              </c:strCache>
            </c:strRef>
          </c:tx>
          <c:xVal>
            <c:numRef>
              <c:f>'case 3'!$A$37:$A$68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3'!$Q$37:$Q$68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35D-4E4C-9BBE-D973F042DA3E}"/>
            </c:ext>
          </c:extLst>
        </c:ser>
        <c:ser>
          <c:idx val="16"/>
          <c:order val="16"/>
          <c:tx>
            <c:strRef>
              <c:f>'case 3'!$R$36:$R$36</c:f>
              <c:strCache>
                <c:ptCount val="1"/>
              </c:strCache>
            </c:strRef>
          </c:tx>
          <c:xVal>
            <c:numRef>
              <c:f>'case 3'!$A$37:$A$68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3'!$R$37:$R$68</c:f>
              <c:numCache>
                <c:formatCode>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935D-4E4C-9BBE-D973F042DA3E}"/>
            </c:ext>
          </c:extLst>
        </c:ser>
        <c:ser>
          <c:idx val="17"/>
          <c:order val="17"/>
          <c:tx>
            <c:strRef>
              <c:f>'case 3'!$S$36:$S$36</c:f>
              <c:strCache>
                <c:ptCount val="1"/>
              </c:strCache>
            </c:strRef>
          </c:tx>
          <c:xVal>
            <c:numRef>
              <c:f>'case 3'!$A$37:$A$68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3'!$S$37:$S$68</c:f>
              <c:numCache>
                <c:formatCode>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935D-4E4C-9BBE-D973F042DA3E}"/>
            </c:ext>
          </c:extLst>
        </c:ser>
        <c:ser>
          <c:idx val="18"/>
          <c:order val="18"/>
          <c:tx>
            <c:strRef>
              <c:f>'case 3'!$T$36:$T$36</c:f>
              <c:strCache>
                <c:ptCount val="1"/>
              </c:strCache>
            </c:strRef>
          </c:tx>
          <c:xVal>
            <c:numRef>
              <c:f>'case 3'!$A$37:$A$68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3'!$T$37:$T$68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935D-4E4C-9BBE-D973F042DA3E}"/>
            </c:ext>
          </c:extLst>
        </c:ser>
        <c:ser>
          <c:idx val="19"/>
          <c:order val="19"/>
          <c:tx>
            <c:strRef>
              <c:f>'case 3'!$U$36:$U$36</c:f>
              <c:strCache>
                <c:ptCount val="1"/>
              </c:strCache>
            </c:strRef>
          </c:tx>
          <c:xVal>
            <c:numRef>
              <c:f>'case 3'!$A$37:$A$68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3'!$U$37:$U$68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935D-4E4C-9BBE-D973F042D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134328"/>
        <c:axId val="506128840"/>
      </c:scatterChart>
      <c:valAx>
        <c:axId val="5061343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06128840"/>
        <c:crosses val="autoZero"/>
        <c:crossBetween val="midCat"/>
        <c:majorUnit val="1"/>
      </c:valAx>
      <c:valAx>
        <c:axId val="5061288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61343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2473694180012528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4'!$B$36:$B$36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4'!$A$37:$A$68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4'!$B$37:$B$68</c:f>
              <c:numCache>
                <c:formatCode>0.00</c:formatCode>
                <c:ptCount val="32"/>
                <c:pt idx="0">
                  <c:v>419492.70217761799</c:v>
                </c:pt>
                <c:pt idx="1">
                  <c:v>3581822.1507688002</c:v>
                </c:pt>
                <c:pt idx="2">
                  <c:v>12880196.228303101</c:v>
                </c:pt>
                <c:pt idx="3">
                  <c:v>29044401.561880801</c:v>
                </c:pt>
                <c:pt idx="4">
                  <c:v>46687367.173258297</c:v>
                </c:pt>
                <c:pt idx="5">
                  <c:v>62382895.468911</c:v>
                </c:pt>
                <c:pt idx="6">
                  <c:v>73050698.271677107</c:v>
                </c:pt>
                <c:pt idx="7">
                  <c:v>82793929.099627495</c:v>
                </c:pt>
                <c:pt idx="8">
                  <c:v>91650438.825592503</c:v>
                </c:pt>
                <c:pt idx="9">
                  <c:v>99036214.244174495</c:v>
                </c:pt>
                <c:pt idx="10">
                  <c:v>109781403.255528</c:v>
                </c:pt>
                <c:pt idx="11">
                  <c:v>125064436.306174</c:v>
                </c:pt>
                <c:pt idx="12">
                  <c:v>146757346.22433999</c:v>
                </c:pt>
                <c:pt idx="13">
                  <c:v>171518951.251288</c:v>
                </c:pt>
                <c:pt idx="14">
                  <c:v>187267688.758223</c:v>
                </c:pt>
                <c:pt idx="15">
                  <c:v>194768503.08611399</c:v>
                </c:pt>
                <c:pt idx="16">
                  <c:v>199514725.09808201</c:v>
                </c:pt>
                <c:pt idx="17">
                  <c:v>200027000</c:v>
                </c:pt>
                <c:pt idx="18">
                  <c:v>200027000</c:v>
                </c:pt>
                <c:pt idx="19">
                  <c:v>200027000</c:v>
                </c:pt>
                <c:pt idx="20">
                  <c:v>200027000</c:v>
                </c:pt>
                <c:pt idx="21">
                  <c:v>200027000</c:v>
                </c:pt>
                <c:pt idx="22">
                  <c:v>200027000</c:v>
                </c:pt>
                <c:pt idx="23">
                  <c:v>200027000</c:v>
                </c:pt>
                <c:pt idx="24">
                  <c:v>200027000</c:v>
                </c:pt>
                <c:pt idx="25">
                  <c:v>200027000</c:v>
                </c:pt>
                <c:pt idx="26">
                  <c:v>200027000</c:v>
                </c:pt>
                <c:pt idx="27">
                  <c:v>200027000</c:v>
                </c:pt>
                <c:pt idx="28">
                  <c:v>200027000</c:v>
                </c:pt>
                <c:pt idx="29">
                  <c:v>200027000</c:v>
                </c:pt>
                <c:pt idx="30">
                  <c:v>200027000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EB-41DD-9CF8-558AC8D2F95F}"/>
            </c:ext>
          </c:extLst>
        </c:ser>
        <c:ser>
          <c:idx val="2"/>
          <c:order val="1"/>
          <c:tx>
            <c:strRef>
              <c:f>'case 4'!$C$36:$C$36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4'!$A$37:$A$68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4'!$C$37:$C$68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EB-41DD-9CF8-558AC8D2F95F}"/>
            </c:ext>
          </c:extLst>
        </c:ser>
        <c:ser>
          <c:idx val="4"/>
          <c:order val="2"/>
          <c:tx>
            <c:strRef>
              <c:f>'case 4'!$D$36:$D$36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4'!$A$37:$A$68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4'!$D$37:$D$68</c:f>
              <c:numCache>
                <c:formatCode>0.00</c:formatCode>
                <c:ptCount val="32"/>
                <c:pt idx="0">
                  <c:v>9827635.9999999497</c:v>
                </c:pt>
                <c:pt idx="1">
                  <c:v>18648852.369664263</c:v>
                </c:pt>
                <c:pt idx="2">
                  <c:v>33701143.484341308</c:v>
                </c:pt>
                <c:pt idx="3">
                  <c:v>50342883.856847622</c:v>
                </c:pt>
                <c:pt idx="4">
                  <c:v>63932447.999999702</c:v>
                </c:pt>
                <c:pt idx="5">
                  <c:v>73185274.342182085</c:v>
                </c:pt>
                <c:pt idx="6">
                  <c:v>80957743.71307224</c:v>
                </c:pt>
                <c:pt idx="7">
                  <c:v>88819644.227426097</c:v>
                </c:pt>
                <c:pt idx="8">
                  <c:v>98340763.999999553</c:v>
                </c:pt>
                <c:pt idx="9">
                  <c:v>111416053.17943691</c:v>
                </c:pt>
                <c:pt idx="10">
                  <c:v>127259775.14967498</c:v>
                </c:pt>
                <c:pt idx="11">
                  <c:v>143420687.87840858</c:v>
                </c:pt>
                <c:pt idx="12">
                  <c:v>157447549.33333248</c:v>
                </c:pt>
                <c:pt idx="13">
                  <c:v>170595816.34213918</c:v>
                </c:pt>
                <c:pt idx="14">
                  <c:v>183802091.99401075</c:v>
                </c:pt>
                <c:pt idx="15">
                  <c:v>194136853.64887634</c:v>
                </c:pt>
                <c:pt idx="16">
                  <c:v>198670578.66666529</c:v>
                </c:pt>
                <c:pt idx="17">
                  <c:v>199251944.02331376</c:v>
                </c:pt>
                <c:pt idx="18">
                  <c:v>199677238.90961209</c:v>
                </c:pt>
                <c:pt idx="19">
                  <c:v>199938359.00777033</c:v>
                </c:pt>
                <c:pt idx="20">
                  <c:v>200027199.99999863</c:v>
                </c:pt>
                <c:pt idx="21">
                  <c:v>200027199.99999863</c:v>
                </c:pt>
                <c:pt idx="22">
                  <c:v>200027199.99999863</c:v>
                </c:pt>
                <c:pt idx="23">
                  <c:v>200027199.99999863</c:v>
                </c:pt>
                <c:pt idx="24">
                  <c:v>200027199.99999863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EB-41DD-9CF8-558AC8D2F95F}"/>
            </c:ext>
          </c:extLst>
        </c:ser>
        <c:ser>
          <c:idx val="5"/>
          <c:order val="3"/>
          <c:tx>
            <c:strRef>
              <c:f>'case 4'!$E$36:$E$36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4'!$A$37:$A$68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4'!$E$37:$E$68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EB-41DD-9CF8-558AC8D2F95F}"/>
            </c:ext>
          </c:extLst>
        </c:ser>
        <c:ser>
          <c:idx val="7"/>
          <c:order val="4"/>
          <c:tx>
            <c:strRef>
              <c:f>'case 4'!$F$36:$F$36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4'!$A$37:$A$68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4'!$F$37:$F$68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DEB-41DD-9CF8-558AC8D2F95F}"/>
            </c:ext>
          </c:extLst>
        </c:ser>
        <c:ser>
          <c:idx val="8"/>
          <c:order val="5"/>
          <c:tx>
            <c:strRef>
              <c:f>'case 4'!$G$36:$G$36</c:f>
              <c:strCache>
                <c:ptCount val="1"/>
              </c:strCache>
            </c:strRef>
          </c:tx>
          <c:xVal>
            <c:numRef>
              <c:f>'case 4'!$A$37:$A$68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4'!$G$37:$G$68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DEB-41DD-9CF8-558AC8D2F95F}"/>
            </c:ext>
          </c:extLst>
        </c:ser>
        <c:ser>
          <c:idx val="10"/>
          <c:order val="6"/>
          <c:tx>
            <c:strRef>
              <c:f>'case 4'!$H$36:$H$36</c:f>
              <c:strCache>
                <c:ptCount val="1"/>
              </c:strCache>
            </c:strRef>
          </c:tx>
          <c:xVal>
            <c:numRef>
              <c:f>'case 4'!$A$37:$A$68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4'!$H$37:$H$68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DEB-41DD-9CF8-558AC8D2F95F}"/>
            </c:ext>
          </c:extLst>
        </c:ser>
        <c:ser>
          <c:idx val="11"/>
          <c:order val="7"/>
          <c:tx>
            <c:strRef>
              <c:f>'case 4'!$I$36:$I$36</c:f>
              <c:strCache>
                <c:ptCount val="1"/>
              </c:strCache>
            </c:strRef>
          </c:tx>
          <c:xVal>
            <c:numRef>
              <c:f>'case 4'!$A$37:$A$68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4'!$I$37:$I$68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DEB-41DD-9CF8-558AC8D2F95F}"/>
            </c:ext>
          </c:extLst>
        </c:ser>
        <c:ser>
          <c:idx val="13"/>
          <c:order val="8"/>
          <c:tx>
            <c:strRef>
              <c:f>'case 4'!$J$36:$J$36</c:f>
              <c:strCache>
                <c:ptCount val="1"/>
              </c:strCache>
            </c:strRef>
          </c:tx>
          <c:xVal>
            <c:numRef>
              <c:f>'case 4'!$A$37:$A$68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4'!$J$37:$J$68</c:f>
              <c:numCache>
                <c:formatCode>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DEB-41DD-9CF8-558AC8D2F95F}"/>
            </c:ext>
          </c:extLst>
        </c:ser>
        <c:ser>
          <c:idx val="14"/>
          <c:order val="9"/>
          <c:tx>
            <c:strRef>
              <c:f>'case 4'!$K$36:$K$36</c:f>
              <c:strCache>
                <c:ptCount val="1"/>
              </c:strCache>
            </c:strRef>
          </c:tx>
          <c:xVal>
            <c:numRef>
              <c:f>'case 4'!$A$37:$A$68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4'!$K$37:$K$68</c:f>
              <c:numCache>
                <c:formatCode>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DEB-41DD-9CF8-558AC8D2F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131192"/>
        <c:axId val="506129232"/>
      </c:scatterChart>
      <c:valAx>
        <c:axId val="5061311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06129232"/>
        <c:crosses val="autoZero"/>
        <c:crossBetween val="midCat"/>
        <c:majorUnit val="1"/>
      </c:valAx>
      <c:valAx>
        <c:axId val="5061292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061311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5'!$B$36:$B$36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5'!$A$37:$A$68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5'!$B$37:$B$68</c:f>
              <c:numCache>
                <c:formatCode>0.00</c:formatCode>
                <c:ptCount val="32"/>
                <c:pt idx="6">
                  <c:v>5616410</c:v>
                </c:pt>
                <c:pt idx="7" formatCode="General">
                  <c:v>29303300</c:v>
                </c:pt>
                <c:pt idx="8" formatCode="General">
                  <c:v>59395900</c:v>
                </c:pt>
                <c:pt idx="9" formatCode="General">
                  <c:v>98372500</c:v>
                </c:pt>
                <c:pt idx="10" formatCode="General">
                  <c:v>128768000</c:v>
                </c:pt>
                <c:pt idx="11" formatCode="General">
                  <c:v>146526000</c:v>
                </c:pt>
                <c:pt idx="12" formatCode="General">
                  <c:v>168084000</c:v>
                </c:pt>
                <c:pt idx="13" formatCode="General">
                  <c:v>185310000</c:v>
                </c:pt>
                <c:pt idx="14" formatCode="General">
                  <c:v>199535000</c:v>
                </c:pt>
                <c:pt idx="15" formatCode="General">
                  <c:v>219515000</c:v>
                </c:pt>
                <c:pt idx="16" formatCode="General">
                  <c:v>236465000</c:v>
                </c:pt>
                <c:pt idx="17" formatCode="General">
                  <c:v>243807000</c:v>
                </c:pt>
                <c:pt idx="18" formatCode="General">
                  <c:v>245478000</c:v>
                </c:pt>
                <c:pt idx="19" formatCode="General">
                  <c:v>246028000</c:v>
                </c:pt>
                <c:pt idx="20" formatCode="General">
                  <c:v>246249000</c:v>
                </c:pt>
                <c:pt idx="21" formatCode="General">
                  <c:v>246313000</c:v>
                </c:pt>
                <c:pt idx="22" formatCode="General">
                  <c:v>246955000</c:v>
                </c:pt>
                <c:pt idx="23" formatCode="General">
                  <c:v>248846000</c:v>
                </c:pt>
                <c:pt idx="24" formatCode="General">
                  <c:v>252819000</c:v>
                </c:pt>
                <c:pt idx="25">
                  <c:v>256977000</c:v>
                </c:pt>
                <c:pt idx="26">
                  <c:v>262309000</c:v>
                </c:pt>
                <c:pt idx="27">
                  <c:v>268760000</c:v>
                </c:pt>
                <c:pt idx="28">
                  <c:v>277020000</c:v>
                </c:pt>
                <c:pt idx="29">
                  <c:v>283361000</c:v>
                </c:pt>
                <c:pt idx="30">
                  <c:v>289281000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CA-49E3-8CA3-3705F900825F}"/>
            </c:ext>
          </c:extLst>
        </c:ser>
        <c:ser>
          <c:idx val="2"/>
          <c:order val="1"/>
          <c:tx>
            <c:strRef>
              <c:f>'case 5'!$C$36:$C$36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5'!$A$37:$A$68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5'!$C$37:$C$68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BCA-49E3-8CA3-3705F900825F}"/>
            </c:ext>
          </c:extLst>
        </c:ser>
        <c:ser>
          <c:idx val="4"/>
          <c:order val="2"/>
          <c:tx>
            <c:strRef>
              <c:f>'case 5'!$D$36:$D$36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5'!$A$37:$A$68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5'!$D$37:$D$68</c:f>
              <c:numCache>
                <c:formatCode>0.00</c:formatCode>
                <c:ptCount val="32"/>
                <c:pt idx="4">
                  <c:v>841330.66666666244</c:v>
                </c:pt>
                <c:pt idx="5">
                  <c:v>16015947.229099631</c:v>
                </c:pt>
                <c:pt idx="6">
                  <c:v>32784793.444265716</c:v>
                </c:pt>
                <c:pt idx="7">
                  <c:v>50974827.603965536</c:v>
                </c:pt>
                <c:pt idx="8">
                  <c:v>70413007.999999672</c:v>
                </c:pt>
                <c:pt idx="9">
                  <c:v>92699583.163744256</c:v>
                </c:pt>
                <c:pt idx="10">
                  <c:v>117685674.0474059</c:v>
                </c:pt>
                <c:pt idx="11">
                  <c:v>142574547.574031</c:v>
                </c:pt>
                <c:pt idx="12">
                  <c:v>164569470.66666585</c:v>
                </c:pt>
                <c:pt idx="13">
                  <c:v>184792300.00455615</c:v>
                </c:pt>
                <c:pt idx="14">
                  <c:v>204485752.60660699</c:v>
                </c:pt>
                <c:pt idx="15">
                  <c:v>221034385.90535387</c:v>
                </c:pt>
                <c:pt idx="16">
                  <c:v>231822757.33333254</c:v>
                </c:pt>
                <c:pt idx="17">
                  <c:v>237515895.21825701</c:v>
                </c:pt>
                <c:pt idx="18">
                  <c:v>241451105.05635813</c:v>
                </c:pt>
                <c:pt idx="19">
                  <c:v>245021360.03294644</c:v>
                </c:pt>
                <c:pt idx="20">
                  <c:v>249619633.33333251</c:v>
                </c:pt>
                <c:pt idx="21">
                  <c:v>255277120.30367786</c:v>
                </c:pt>
                <c:pt idx="22">
                  <c:v>261619404.17464274</c:v>
                </c:pt>
                <c:pt idx="23">
                  <c:v>269431039.95828581</c:v>
                </c:pt>
                <c:pt idx="24">
                  <c:v>279496582.66666561</c:v>
                </c:pt>
                <c:pt idx="25">
                  <c:v>297396439.28922224</c:v>
                </c:pt>
                <c:pt idx="26">
                  <c:v>323959737.92982662</c:v>
                </c:pt>
                <c:pt idx="27">
                  <c:v>352844115.27218366</c:v>
                </c:pt>
                <c:pt idx="28">
                  <c:v>377707207.99999815</c:v>
                </c:pt>
                <c:pt idx="29">
                  <c:v>398973117.47239518</c:v>
                </c:pt>
                <c:pt idx="30">
                  <c:v>419661230.16683412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BCA-49E3-8CA3-3705F900825F}"/>
            </c:ext>
          </c:extLst>
        </c:ser>
        <c:ser>
          <c:idx val="5"/>
          <c:order val="3"/>
          <c:tx>
            <c:strRef>
              <c:f>'case 5'!$E$36:$E$36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5'!$A$37:$A$68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5'!$E$37:$E$68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BCA-49E3-8CA3-3705F900825F}"/>
            </c:ext>
          </c:extLst>
        </c:ser>
        <c:ser>
          <c:idx val="7"/>
          <c:order val="4"/>
          <c:tx>
            <c:strRef>
              <c:f>'case 5'!$F$36:$F$36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5'!$A$37:$A$68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5'!$F$37:$F$68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BCA-49E3-8CA3-3705F900825F}"/>
            </c:ext>
          </c:extLst>
        </c:ser>
        <c:ser>
          <c:idx val="8"/>
          <c:order val="5"/>
          <c:tx>
            <c:strRef>
              <c:f>'case 5'!$G$36:$G$36</c:f>
              <c:strCache>
                <c:ptCount val="1"/>
              </c:strCache>
            </c:strRef>
          </c:tx>
          <c:xVal>
            <c:numRef>
              <c:f>'case 5'!$A$37:$A$68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5'!$G$37:$G$68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BCA-49E3-8CA3-3705F900825F}"/>
            </c:ext>
          </c:extLst>
        </c:ser>
        <c:ser>
          <c:idx val="10"/>
          <c:order val="6"/>
          <c:tx>
            <c:strRef>
              <c:f>'case 5'!$H$36:$H$36</c:f>
              <c:strCache>
                <c:ptCount val="1"/>
              </c:strCache>
            </c:strRef>
          </c:tx>
          <c:xVal>
            <c:numRef>
              <c:f>'case 5'!$A$37:$A$68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5'!$H$37:$H$68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BCA-49E3-8CA3-3705F900825F}"/>
            </c:ext>
          </c:extLst>
        </c:ser>
        <c:ser>
          <c:idx val="11"/>
          <c:order val="7"/>
          <c:tx>
            <c:strRef>
              <c:f>'case 5'!$I$36:$I$36</c:f>
              <c:strCache>
                <c:ptCount val="1"/>
              </c:strCache>
            </c:strRef>
          </c:tx>
          <c:xVal>
            <c:numRef>
              <c:f>'case 5'!$A$37:$A$68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5'!$I$37:$I$68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BCA-49E3-8CA3-3705F900825F}"/>
            </c:ext>
          </c:extLst>
        </c:ser>
        <c:ser>
          <c:idx val="13"/>
          <c:order val="8"/>
          <c:tx>
            <c:strRef>
              <c:f>'case 5'!$J$36:$J$36</c:f>
              <c:strCache>
                <c:ptCount val="1"/>
              </c:strCache>
            </c:strRef>
          </c:tx>
          <c:xVal>
            <c:numRef>
              <c:f>'case 5'!$A$37:$A$68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5'!$J$37:$J$68</c:f>
              <c:numCache>
                <c:formatCode>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BCA-49E3-8CA3-3705F900825F}"/>
            </c:ext>
          </c:extLst>
        </c:ser>
        <c:ser>
          <c:idx val="14"/>
          <c:order val="9"/>
          <c:tx>
            <c:strRef>
              <c:f>'case 5'!$K$36:$K$36</c:f>
              <c:strCache>
                <c:ptCount val="1"/>
              </c:strCache>
            </c:strRef>
          </c:tx>
          <c:xVal>
            <c:numRef>
              <c:f>'case 5'!$A$37:$A$68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5'!$K$37:$K$68</c:f>
              <c:numCache>
                <c:formatCode>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BCA-49E3-8CA3-3705F90082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135112"/>
        <c:axId val="506133936"/>
      </c:scatterChart>
      <c:valAx>
        <c:axId val="506135112"/>
        <c:scaling>
          <c:orientation val="minMax"/>
          <c:max val="30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06133936"/>
        <c:crosses val="autoZero"/>
        <c:crossBetween val="midCat"/>
        <c:majorUnit val="1"/>
      </c:valAx>
      <c:valAx>
        <c:axId val="5061339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061351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2115449206430349"/>
          <c:y val="0.13426158609606423"/>
          <c:w val="0.14237939080585546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6'!$B$36:$B$36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6'!$A$37:$A$68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6'!$B$37:$B$68</c:f>
              <c:numCache>
                <c:formatCode>0.00</c:formatCode>
                <c:ptCount val="32"/>
                <c:pt idx="1">
                  <c:v>0</c:v>
                </c:pt>
                <c:pt idx="2">
                  <c:v>51158.720915618796</c:v>
                </c:pt>
                <c:pt idx="3">
                  <c:v>2779627.04035263</c:v>
                </c:pt>
                <c:pt idx="4">
                  <c:v>12397453.888860701</c:v>
                </c:pt>
                <c:pt idx="5">
                  <c:v>29382120.298319198</c:v>
                </c:pt>
                <c:pt idx="6">
                  <c:v>46827261.867806599</c:v>
                </c:pt>
                <c:pt idx="7">
                  <c:v>67614737.663197801</c:v>
                </c:pt>
                <c:pt idx="8">
                  <c:v>86782177.222025096</c:v>
                </c:pt>
                <c:pt idx="9">
                  <c:v>102522361.70017201</c:v>
                </c:pt>
                <c:pt idx="10">
                  <c:v>117051061.498631</c:v>
                </c:pt>
                <c:pt idx="11">
                  <c:v>129227344.61985999</c:v>
                </c:pt>
                <c:pt idx="12">
                  <c:v>137480621.15930599</c:v>
                </c:pt>
                <c:pt idx="13">
                  <c:v>143585608.163692</c:v>
                </c:pt>
                <c:pt idx="14">
                  <c:v>154414255.783223</c:v>
                </c:pt>
                <c:pt idx="15">
                  <c:v>167766747.24306601</c:v>
                </c:pt>
                <c:pt idx="16">
                  <c:v>184665700.07098299</c:v>
                </c:pt>
                <c:pt idx="17">
                  <c:v>206680713.263069</c:v>
                </c:pt>
                <c:pt idx="18">
                  <c:v>228235944.931045</c:v>
                </c:pt>
                <c:pt idx="19">
                  <c:v>251223039.319576</c:v>
                </c:pt>
                <c:pt idx="20">
                  <c:v>274602533.45713103</c:v>
                </c:pt>
                <c:pt idx="21">
                  <c:v>295561238.23391497</c:v>
                </c:pt>
                <c:pt idx="22">
                  <c:v>308793829.770446</c:v>
                </c:pt>
                <c:pt idx="23">
                  <c:v>311624855.23246998</c:v>
                </c:pt>
                <c:pt idx="24">
                  <c:v>312699000</c:v>
                </c:pt>
                <c:pt idx="25">
                  <c:v>312699000</c:v>
                </c:pt>
                <c:pt idx="26">
                  <c:v>312699000</c:v>
                </c:pt>
                <c:pt idx="27">
                  <c:v>312699000</c:v>
                </c:pt>
                <c:pt idx="28">
                  <c:v>312699000</c:v>
                </c:pt>
                <c:pt idx="29">
                  <c:v>312699000</c:v>
                </c:pt>
                <c:pt idx="30">
                  <c:v>312699000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D2-4033-A754-332867EDC4CD}"/>
            </c:ext>
          </c:extLst>
        </c:ser>
        <c:ser>
          <c:idx val="2"/>
          <c:order val="1"/>
          <c:tx>
            <c:strRef>
              <c:f>'case 6'!$C$36:$C$36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6'!$A$37:$A$68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6'!$C$37:$C$68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D2-4033-A754-332867EDC4CD}"/>
            </c:ext>
          </c:extLst>
        </c:ser>
        <c:ser>
          <c:idx val="4"/>
          <c:order val="2"/>
          <c:tx>
            <c:strRef>
              <c:f>'case 6'!$D$36:$D$36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6'!$A$37:$A$68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6'!$D$37:$D$68</c:f>
              <c:numCache>
                <c:formatCode>0.00</c:formatCode>
                <c:ptCount val="32"/>
                <c:pt idx="0">
                  <c:v>0</c:v>
                </c:pt>
                <c:pt idx="1">
                  <c:v>2101151.5623237859</c:v>
                </c:pt>
                <c:pt idx="2">
                  <c:v>7649282.2773078624</c:v>
                </c:pt>
                <c:pt idx="3">
                  <c:v>15511406.186971307</c:v>
                </c:pt>
                <c:pt idx="4">
                  <c:v>24554537.333333202</c:v>
                </c:pt>
                <c:pt idx="5">
                  <c:v>38798659.525005959</c:v>
                </c:pt>
                <c:pt idx="6">
                  <c:v>59551616.843520835</c:v>
                </c:pt>
                <c:pt idx="7">
                  <c:v>81612213.740275145</c:v>
                </c:pt>
                <c:pt idx="8">
                  <c:v>99779254.66666618</c:v>
                </c:pt>
                <c:pt idx="9">
                  <c:v>113346952.70923281</c:v>
                </c:pt>
                <c:pt idx="10">
                  <c:v>125400120.91072419</c:v>
                </c:pt>
                <c:pt idx="11">
                  <c:v>136423463.65685314</c:v>
                </c:pt>
                <c:pt idx="12">
                  <c:v>146901685.33333245</c:v>
                </c:pt>
                <c:pt idx="13">
                  <c:v>155961639.74112895</c:v>
                </c:pt>
                <c:pt idx="14">
                  <c:v>163779888.26167548</c:v>
                </c:pt>
                <c:pt idx="15">
                  <c:v>172415696.65138376</c:v>
                </c:pt>
                <c:pt idx="16">
                  <c:v>183928330.66666558</c:v>
                </c:pt>
                <c:pt idx="17">
                  <c:v>205894231.12785587</c:v>
                </c:pt>
                <c:pt idx="18">
                  <c:v>237496703.92741165</c:v>
                </c:pt>
                <c:pt idx="19">
                  <c:v>268205312.42992762</c:v>
                </c:pt>
                <c:pt idx="20">
                  <c:v>287489619.99999833</c:v>
                </c:pt>
                <c:pt idx="21">
                  <c:v>297030724.69039458</c:v>
                </c:pt>
                <c:pt idx="22">
                  <c:v>304952028.06011969</c:v>
                </c:pt>
                <c:pt idx="23">
                  <c:v>310386548.73311734</c:v>
                </c:pt>
                <c:pt idx="24">
                  <c:v>312467305.33333129</c:v>
                </c:pt>
                <c:pt idx="25">
                  <c:v>312568159.30913734</c:v>
                </c:pt>
                <c:pt idx="26">
                  <c:v>312640693.05256629</c:v>
                </c:pt>
                <c:pt idx="27">
                  <c:v>312684506.60304439</c:v>
                </c:pt>
                <c:pt idx="28">
                  <c:v>312699199.99999791</c:v>
                </c:pt>
                <c:pt idx="29">
                  <c:v>312699199.99999791</c:v>
                </c:pt>
                <c:pt idx="30">
                  <c:v>312699199.99999791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D2-4033-A754-332867EDC4CD}"/>
            </c:ext>
          </c:extLst>
        </c:ser>
        <c:ser>
          <c:idx val="5"/>
          <c:order val="3"/>
          <c:tx>
            <c:strRef>
              <c:f>'case 6'!$E$36:$E$36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6'!$A$37:$A$68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6'!$E$37:$E$68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D2-4033-A754-332867EDC4CD}"/>
            </c:ext>
          </c:extLst>
        </c:ser>
        <c:ser>
          <c:idx val="7"/>
          <c:order val="4"/>
          <c:tx>
            <c:strRef>
              <c:f>'case 6'!$F$36:$F$36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6'!$A$37:$A$68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6'!$F$37:$F$68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ED2-4033-A754-332867EDC4CD}"/>
            </c:ext>
          </c:extLst>
        </c:ser>
        <c:ser>
          <c:idx val="8"/>
          <c:order val="5"/>
          <c:tx>
            <c:strRef>
              <c:f>'case 6'!$G$36:$G$36</c:f>
              <c:strCache>
                <c:ptCount val="1"/>
              </c:strCache>
            </c:strRef>
          </c:tx>
          <c:xVal>
            <c:numRef>
              <c:f>'case 6'!$A$37:$A$68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6'!$G$37:$G$68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ED2-4033-A754-332867EDC4CD}"/>
            </c:ext>
          </c:extLst>
        </c:ser>
        <c:ser>
          <c:idx val="10"/>
          <c:order val="6"/>
          <c:tx>
            <c:strRef>
              <c:f>'case 6'!$H$36:$H$36</c:f>
              <c:strCache>
                <c:ptCount val="1"/>
              </c:strCache>
            </c:strRef>
          </c:tx>
          <c:xVal>
            <c:numRef>
              <c:f>'case 6'!$A$37:$A$68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6'!$H$37:$H$68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ED2-4033-A754-332867EDC4CD}"/>
            </c:ext>
          </c:extLst>
        </c:ser>
        <c:ser>
          <c:idx val="11"/>
          <c:order val="7"/>
          <c:tx>
            <c:strRef>
              <c:f>'case 6'!$I$36:$I$36</c:f>
              <c:strCache>
                <c:ptCount val="1"/>
              </c:strCache>
            </c:strRef>
          </c:tx>
          <c:xVal>
            <c:numRef>
              <c:f>'case 6'!$A$37:$A$68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6'!$I$37:$I$68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ED2-4033-A754-332867EDC4CD}"/>
            </c:ext>
          </c:extLst>
        </c:ser>
        <c:ser>
          <c:idx val="13"/>
          <c:order val="8"/>
          <c:tx>
            <c:strRef>
              <c:f>'case 6'!$J$36:$J$36</c:f>
              <c:strCache>
                <c:ptCount val="1"/>
              </c:strCache>
            </c:strRef>
          </c:tx>
          <c:xVal>
            <c:numRef>
              <c:f>'case 6'!$A$37:$A$68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6'!$J$37:$J$68</c:f>
              <c:numCache>
                <c:formatCode>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ED2-4033-A754-332867EDC4CD}"/>
            </c:ext>
          </c:extLst>
        </c:ser>
        <c:ser>
          <c:idx val="14"/>
          <c:order val="9"/>
          <c:tx>
            <c:strRef>
              <c:f>'case 6'!$K$36:$K$36</c:f>
              <c:strCache>
                <c:ptCount val="1"/>
              </c:strCache>
            </c:strRef>
          </c:tx>
          <c:xVal>
            <c:numRef>
              <c:f>'case 6'!$A$37:$A$68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6'!$K$37:$K$68</c:f>
              <c:numCache>
                <c:formatCode>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ED2-4033-A754-332867EDC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131976"/>
        <c:axId val="506133152"/>
      </c:scatterChart>
      <c:valAx>
        <c:axId val="506131976"/>
        <c:scaling>
          <c:orientation val="minMax"/>
          <c:max val="30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06133152"/>
        <c:crosses val="autoZero"/>
        <c:crossBetween val="midCat"/>
        <c:majorUnit val="1"/>
      </c:valAx>
      <c:valAx>
        <c:axId val="5061331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061319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 (MMSE-IRC)'!$B$36:$B$36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7 (MMSE-IRC)'!$A$37:$A$68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 (MMSE-IRC)'!$B$37:$B$68</c:f>
              <c:numCache>
                <c:formatCode>0.00</c:formatCode>
                <c:ptCount val="32"/>
                <c:pt idx="6">
                  <c:v>28857324.7203383</c:v>
                </c:pt>
                <c:pt idx="7" formatCode="General">
                  <c:v>43791801.158513702</c:v>
                </c:pt>
                <c:pt idx="8" formatCode="General">
                  <c:v>56422796.937366202</c:v>
                </c:pt>
                <c:pt idx="9" formatCode="General">
                  <c:v>65999732.867428303</c:v>
                </c:pt>
                <c:pt idx="10" formatCode="General">
                  <c:v>75138780.208446994</c:v>
                </c:pt>
                <c:pt idx="11" formatCode="General">
                  <c:v>83977108.879881904</c:v>
                </c:pt>
                <c:pt idx="12" formatCode="General">
                  <c:v>92180012.103407204</c:v>
                </c:pt>
                <c:pt idx="13" formatCode="General">
                  <c:v>98509206.693371207</c:v>
                </c:pt>
                <c:pt idx="14" formatCode="General">
                  <c:v>103454730.157901</c:v>
                </c:pt>
                <c:pt idx="15" formatCode="General">
                  <c:v>109474176.401631</c:v>
                </c:pt>
                <c:pt idx="16" formatCode="General">
                  <c:v>118128462.000655</c:v>
                </c:pt>
                <c:pt idx="17" formatCode="General">
                  <c:v>126060373.46761499</c:v>
                </c:pt>
                <c:pt idx="18" formatCode="General">
                  <c:v>140430748.757718</c:v>
                </c:pt>
                <c:pt idx="19" formatCode="General">
                  <c:v>155780184.49366599</c:v>
                </c:pt>
                <c:pt idx="20" formatCode="General">
                  <c:v>173883164.32290301</c:v>
                </c:pt>
                <c:pt idx="21" formatCode="General">
                  <c:v>188468628.539969</c:v>
                </c:pt>
                <c:pt idx="22" formatCode="General">
                  <c:v>198936966.032435</c:v>
                </c:pt>
                <c:pt idx="23" formatCode="General">
                  <c:v>206167809.345945</c:v>
                </c:pt>
                <c:pt idx="24" formatCode="General">
                  <c:v>211463866.8872</c:v>
                </c:pt>
                <c:pt idx="25">
                  <c:v>213771000</c:v>
                </c:pt>
                <c:pt idx="26">
                  <c:v>213771000</c:v>
                </c:pt>
                <c:pt idx="27">
                  <c:v>213771000</c:v>
                </c:pt>
                <c:pt idx="28">
                  <c:v>213771000</c:v>
                </c:pt>
                <c:pt idx="29">
                  <c:v>213771000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EE7-4DAC-9DF6-D552913D7D49}"/>
            </c:ext>
          </c:extLst>
        </c:ser>
        <c:ser>
          <c:idx val="2"/>
          <c:order val="1"/>
          <c:tx>
            <c:strRef>
              <c:f>'case 7 (MMSE-IRC)'!$C$36:$C$36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7 (MMSE-IRC)'!$A$37:$A$68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 (MMSE-IRC)'!$C$37:$C$68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EE7-4DAC-9DF6-D552913D7D49}"/>
            </c:ext>
          </c:extLst>
        </c:ser>
        <c:ser>
          <c:idx val="4"/>
          <c:order val="2"/>
          <c:tx>
            <c:strRef>
              <c:f>'case 7 (MMSE-IRC)'!$D$36:$D$36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7 (MMSE-IRC)'!$A$37:$A$68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 (MMSE-IRC)'!$D$37:$D$68</c:f>
              <c:numCache>
                <c:formatCode>0.00</c:formatCode>
                <c:ptCount val="32"/>
                <c:pt idx="0">
                  <c:v>730230.66666666279</c:v>
                </c:pt>
                <c:pt idx="1">
                  <c:v>4196407.9794617007</c:v>
                </c:pt>
                <c:pt idx="2">
                  <c:v>12241247.562089792</c:v>
                </c:pt>
                <c:pt idx="3">
                  <c:v>22404737.363672942</c:v>
                </c:pt>
                <c:pt idx="4">
                  <c:v>32226865.333333172</c:v>
                </c:pt>
                <c:pt idx="5">
                  <c:v>41903651.735236466</c:v>
                </c:pt>
                <c:pt idx="6">
                  <c:v>52551419.590558052</c:v>
                </c:pt>
                <c:pt idx="7">
                  <c:v>63090610.983933814</c:v>
                </c:pt>
                <c:pt idx="8">
                  <c:v>72441667.999999642</c:v>
                </c:pt>
                <c:pt idx="9">
                  <c:v>80393709.067112714</c:v>
                </c:pt>
                <c:pt idx="10">
                  <c:v>87653059.323345035</c:v>
                </c:pt>
                <c:pt idx="11">
                  <c:v>94515970.91790463</c:v>
                </c:pt>
                <c:pt idx="12">
                  <c:v>101278695.99999955</c:v>
                </c:pt>
                <c:pt idx="13">
                  <c:v>107400498.6211002</c:v>
                </c:pt>
                <c:pt idx="14">
                  <c:v>112943829.7806693</c:v>
                </c:pt>
                <c:pt idx="15">
                  <c:v>119109722.04990348</c:v>
                </c:pt>
                <c:pt idx="16">
                  <c:v>127099207.99999933</c:v>
                </c:pt>
                <c:pt idx="17">
                  <c:v>141284773.77768782</c:v>
                </c:pt>
                <c:pt idx="18">
                  <c:v>161172017.20402083</c:v>
                </c:pt>
                <c:pt idx="19">
                  <c:v>180661638.36167631</c:v>
                </c:pt>
                <c:pt idx="20">
                  <c:v>193654337.33333215</c:v>
                </c:pt>
                <c:pt idx="21">
                  <c:v>201124359.49892822</c:v>
                </c:pt>
                <c:pt idx="22">
                  <c:v>207536076.64648393</c:v>
                </c:pt>
                <c:pt idx="23">
                  <c:v>212025378.47079709</c:v>
                </c:pt>
                <c:pt idx="24">
                  <c:v>213728154.66666523</c:v>
                </c:pt>
                <c:pt idx="25">
                  <c:v>213746961.09494883</c:v>
                </c:pt>
                <c:pt idx="26">
                  <c:v>213760415.63995436</c:v>
                </c:pt>
                <c:pt idx="27">
                  <c:v>213768501.03164867</c:v>
                </c:pt>
                <c:pt idx="28">
                  <c:v>213771199.99999857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EE7-4DAC-9DF6-D552913D7D49}"/>
            </c:ext>
          </c:extLst>
        </c:ser>
        <c:ser>
          <c:idx val="5"/>
          <c:order val="3"/>
          <c:tx>
            <c:strRef>
              <c:f>'case 7 (MMSE-IRC)'!$E$36:$E$36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7 (MMSE-IRC)'!$A$37:$A$68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 (MMSE-IRC)'!$E$37:$E$68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EE7-4DAC-9DF6-D552913D7D49}"/>
            </c:ext>
          </c:extLst>
        </c:ser>
        <c:ser>
          <c:idx val="7"/>
          <c:order val="4"/>
          <c:tx>
            <c:strRef>
              <c:f>'case 7 (MMSE-IRC)'!$F$36:$F$36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7 (MMSE-IRC)'!$A$37:$A$68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 (MMSE-IRC)'!$F$37:$F$68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EE7-4DAC-9DF6-D552913D7D49}"/>
            </c:ext>
          </c:extLst>
        </c:ser>
        <c:ser>
          <c:idx val="8"/>
          <c:order val="5"/>
          <c:tx>
            <c:strRef>
              <c:f>'case 7 (MMSE-IRC)'!$G$36:$G$36</c:f>
              <c:strCache>
                <c:ptCount val="1"/>
              </c:strCache>
            </c:strRef>
          </c:tx>
          <c:xVal>
            <c:numRef>
              <c:f>'case 7 (MMSE-IRC)'!$A$37:$A$68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 (MMSE-IRC)'!$G$37:$G$68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EE7-4DAC-9DF6-D552913D7D49}"/>
            </c:ext>
          </c:extLst>
        </c:ser>
        <c:ser>
          <c:idx val="10"/>
          <c:order val="6"/>
          <c:tx>
            <c:strRef>
              <c:f>'case 7 (MMSE-IRC)'!$H$36:$H$36</c:f>
              <c:strCache>
                <c:ptCount val="1"/>
              </c:strCache>
            </c:strRef>
          </c:tx>
          <c:xVal>
            <c:numRef>
              <c:f>'case 7 (MMSE-IRC)'!$A$37:$A$68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 (MMSE-IRC)'!$H$37:$H$68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EE7-4DAC-9DF6-D552913D7D49}"/>
            </c:ext>
          </c:extLst>
        </c:ser>
        <c:ser>
          <c:idx val="11"/>
          <c:order val="7"/>
          <c:tx>
            <c:strRef>
              <c:f>'case 7 (MMSE-IRC)'!$I$36:$I$36</c:f>
              <c:strCache>
                <c:ptCount val="1"/>
              </c:strCache>
            </c:strRef>
          </c:tx>
          <c:xVal>
            <c:numRef>
              <c:f>'case 7 (MMSE-IRC)'!$A$37:$A$68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 (MMSE-IRC)'!$I$37:$I$68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EE7-4DAC-9DF6-D552913D7D49}"/>
            </c:ext>
          </c:extLst>
        </c:ser>
        <c:ser>
          <c:idx val="13"/>
          <c:order val="8"/>
          <c:tx>
            <c:strRef>
              <c:f>'case 7 (MMSE-IRC)'!$J$36:$J$36</c:f>
              <c:strCache>
                <c:ptCount val="1"/>
              </c:strCache>
            </c:strRef>
          </c:tx>
          <c:xVal>
            <c:numRef>
              <c:f>'case 7 (MMSE-IRC)'!$A$37:$A$68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 (MMSE-IRC)'!$J$37:$J$68</c:f>
              <c:numCache>
                <c:formatCode>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EE7-4DAC-9DF6-D552913D7D49}"/>
            </c:ext>
          </c:extLst>
        </c:ser>
        <c:ser>
          <c:idx val="14"/>
          <c:order val="9"/>
          <c:tx>
            <c:strRef>
              <c:f>'case 7 (MMSE-IRC)'!$K$36:$K$36</c:f>
              <c:strCache>
                <c:ptCount val="1"/>
              </c:strCache>
            </c:strRef>
          </c:tx>
          <c:xVal>
            <c:numRef>
              <c:f>'case 7 (MMSE-IRC)'!$A$37:$A$68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 (MMSE-IRC)'!$K$37:$K$68</c:f>
              <c:numCache>
                <c:formatCode>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EE7-4DAC-9DF6-D552913D7D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130800"/>
        <c:axId val="506132760"/>
      </c:scatterChart>
      <c:valAx>
        <c:axId val="5061308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06132760"/>
        <c:crosses val="autoZero"/>
        <c:crossBetween val="midCat"/>
        <c:majorUnit val="1"/>
      </c:valAx>
      <c:valAx>
        <c:axId val="5061327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061308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 (R-ML)'!$B$36:$B$36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7 (R-ML)'!$A$37:$A$68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 (R-ML)'!$B$37:$B$68</c:f>
              <c:numCache>
                <c:formatCode>0.00</c:formatCode>
                <c:ptCount val="32"/>
                <c:pt idx="6">
                  <c:v>14895821.305546699</c:v>
                </c:pt>
                <c:pt idx="7">
                  <c:v>33536624.909231599</c:v>
                </c:pt>
                <c:pt idx="8">
                  <c:v>49798768.186197497</c:v>
                </c:pt>
                <c:pt idx="9">
                  <c:v>62853651.4824325</c:v>
                </c:pt>
                <c:pt idx="10">
                  <c:v>72766004.390107304</c:v>
                </c:pt>
                <c:pt idx="11">
                  <c:v>82356129.735502005</c:v>
                </c:pt>
                <c:pt idx="12">
                  <c:v>92262598.134797707</c:v>
                </c:pt>
                <c:pt idx="13">
                  <c:v>99501355.097507894</c:v>
                </c:pt>
                <c:pt idx="14">
                  <c:v>106718603.167522</c:v>
                </c:pt>
                <c:pt idx="15">
                  <c:v>115693493.01617</c:v>
                </c:pt>
                <c:pt idx="16">
                  <c:v>125658603.58517499</c:v>
                </c:pt>
                <c:pt idx="17">
                  <c:v>139931580.115899</c:v>
                </c:pt>
                <c:pt idx="18">
                  <c:v>163751664.20662501</c:v>
                </c:pt>
                <c:pt idx="19">
                  <c:v>182530347.92905599</c:v>
                </c:pt>
                <c:pt idx="20">
                  <c:v>197615995.35835099</c:v>
                </c:pt>
                <c:pt idx="21">
                  <c:v>207153971.78466201</c:v>
                </c:pt>
                <c:pt idx="22">
                  <c:v>211211238.85506001</c:v>
                </c:pt>
                <c:pt idx="23">
                  <c:v>213045582.15670499</c:v>
                </c:pt>
                <c:pt idx="24">
                  <c:v>213723315.19072101</c:v>
                </c:pt>
                <c:pt idx="25">
                  <c:v>213771000</c:v>
                </c:pt>
                <c:pt idx="26">
                  <c:v>213771000</c:v>
                </c:pt>
                <c:pt idx="27">
                  <c:v>213771000</c:v>
                </c:pt>
                <c:pt idx="28">
                  <c:v>213771000</c:v>
                </c:pt>
                <c:pt idx="29">
                  <c:v>213771000</c:v>
                </c:pt>
                <c:pt idx="30">
                  <c:v>213771000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18-48CB-BA10-7EE1206823B9}"/>
            </c:ext>
          </c:extLst>
        </c:ser>
        <c:ser>
          <c:idx val="2"/>
          <c:order val="1"/>
          <c:tx>
            <c:strRef>
              <c:f>'case 7 (R-ML)'!$C$36:$C$36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7 (R-ML)'!$A$37:$A$68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 (R-ML)'!$C$37:$C$68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818-48CB-BA10-7EE1206823B9}"/>
            </c:ext>
          </c:extLst>
        </c:ser>
        <c:ser>
          <c:idx val="4"/>
          <c:order val="2"/>
          <c:tx>
            <c:strRef>
              <c:f>'case 7 (R-ML)'!$D$36:$D$36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7 (R-ML)'!$A$37:$A$68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 (R-ML)'!$D$37:$D$68</c:f>
              <c:numCache>
                <c:formatCode>0.00</c:formatCode>
                <c:ptCount val="32"/>
                <c:pt idx="0">
                  <c:v>185566.66666666575</c:v>
                </c:pt>
                <c:pt idx="1">
                  <c:v>1976677.7708388378</c:v>
                </c:pt>
                <c:pt idx="2">
                  <c:v>6498142.4278640794</c:v>
                </c:pt>
                <c:pt idx="3">
                  <c:v>12747888.870957254</c:v>
                </c:pt>
                <c:pt idx="4">
                  <c:v>19723845.333333228</c:v>
                </c:pt>
                <c:pt idx="5">
                  <c:v>29538505.089887384</c:v>
                </c:pt>
                <c:pt idx="6">
                  <c:v>43017540.356610849</c:v>
                </c:pt>
                <c:pt idx="7">
                  <c:v>57228647.778362118</c:v>
                </c:pt>
                <c:pt idx="8">
                  <c:v>69239523.999999642</c:v>
                </c:pt>
                <c:pt idx="9">
                  <c:v>78174609.206115574</c:v>
                </c:pt>
                <c:pt idx="10">
                  <c:v>85897968.268664181</c:v>
                </c:pt>
                <c:pt idx="11">
                  <c:v>93586734.863547146</c:v>
                </c:pt>
                <c:pt idx="12">
                  <c:v>102418042.66666618</c:v>
                </c:pt>
                <c:pt idx="13">
                  <c:v>112917566.90768261</c:v>
                </c:pt>
                <c:pt idx="14">
                  <c:v>124607781.34350568</c:v>
                </c:pt>
                <c:pt idx="15">
                  <c:v>137161017.44090888</c:v>
                </c:pt>
                <c:pt idx="16">
                  <c:v>150249606.66666582</c:v>
                </c:pt>
                <c:pt idx="17">
                  <c:v>166620860.0214029</c:v>
                </c:pt>
                <c:pt idx="18">
                  <c:v>185608487.00043976</c:v>
                </c:pt>
                <c:pt idx="19">
                  <c:v>201764416.81258956</c:v>
                </c:pt>
                <c:pt idx="20">
                  <c:v>209640578.66666538</c:v>
                </c:pt>
                <c:pt idx="21">
                  <c:v>211362287.94802716</c:v>
                </c:pt>
                <c:pt idx="22">
                  <c:v>212653717.80565357</c:v>
                </c:pt>
                <c:pt idx="23">
                  <c:v>213465084.09378585</c:v>
                </c:pt>
                <c:pt idx="24">
                  <c:v>213746602.66666523</c:v>
                </c:pt>
                <c:pt idx="25">
                  <c:v>213746602.66666523</c:v>
                </c:pt>
                <c:pt idx="26">
                  <c:v>213746602.66666523</c:v>
                </c:pt>
                <c:pt idx="27">
                  <c:v>213746602.66666523</c:v>
                </c:pt>
                <c:pt idx="28">
                  <c:v>213746602.66666523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818-48CB-BA10-7EE1206823B9}"/>
            </c:ext>
          </c:extLst>
        </c:ser>
        <c:ser>
          <c:idx val="5"/>
          <c:order val="3"/>
          <c:tx>
            <c:strRef>
              <c:f>'case 7 (R-ML)'!$E$36:$E$36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7 (R-ML)'!$A$37:$A$68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 (R-ML)'!$E$37:$E$68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818-48CB-BA10-7EE1206823B9}"/>
            </c:ext>
          </c:extLst>
        </c:ser>
        <c:ser>
          <c:idx val="7"/>
          <c:order val="4"/>
          <c:tx>
            <c:strRef>
              <c:f>'case 7 (R-ML)'!$F$36:$F$36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7 (R-ML)'!$A$37:$A$68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 (R-ML)'!$F$37:$F$68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818-48CB-BA10-7EE1206823B9}"/>
            </c:ext>
          </c:extLst>
        </c:ser>
        <c:ser>
          <c:idx val="8"/>
          <c:order val="5"/>
          <c:tx>
            <c:strRef>
              <c:f>'case 7 (R-ML)'!$G$36:$G$36</c:f>
              <c:strCache>
                <c:ptCount val="1"/>
              </c:strCache>
            </c:strRef>
          </c:tx>
          <c:xVal>
            <c:numRef>
              <c:f>'case 7 (R-ML)'!$A$37:$A$68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 (R-ML)'!$G$37:$G$68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818-48CB-BA10-7EE1206823B9}"/>
            </c:ext>
          </c:extLst>
        </c:ser>
        <c:ser>
          <c:idx val="10"/>
          <c:order val="6"/>
          <c:tx>
            <c:strRef>
              <c:f>'case 7 (R-ML)'!$H$36:$H$36</c:f>
              <c:strCache>
                <c:ptCount val="1"/>
              </c:strCache>
            </c:strRef>
          </c:tx>
          <c:xVal>
            <c:numRef>
              <c:f>'case 7 (R-ML)'!$A$37:$A$68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 (R-ML)'!$H$37:$H$68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818-48CB-BA10-7EE1206823B9}"/>
            </c:ext>
          </c:extLst>
        </c:ser>
        <c:ser>
          <c:idx val="11"/>
          <c:order val="7"/>
          <c:tx>
            <c:strRef>
              <c:f>'case 7 (R-ML)'!$I$36:$I$36</c:f>
              <c:strCache>
                <c:ptCount val="1"/>
              </c:strCache>
            </c:strRef>
          </c:tx>
          <c:xVal>
            <c:numRef>
              <c:f>'case 7 (R-ML)'!$A$37:$A$68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 (R-ML)'!$I$37:$I$68</c:f>
              <c:numCache>
                <c:formatCode>0.00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818-48CB-BA10-7EE1206823B9}"/>
            </c:ext>
          </c:extLst>
        </c:ser>
        <c:ser>
          <c:idx val="13"/>
          <c:order val="8"/>
          <c:tx>
            <c:strRef>
              <c:f>'case 7 (R-ML)'!$J$36:$J$36</c:f>
              <c:strCache>
                <c:ptCount val="1"/>
              </c:strCache>
            </c:strRef>
          </c:tx>
          <c:xVal>
            <c:numRef>
              <c:f>'case 7 (R-ML)'!$A$37:$A$68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 (R-ML)'!$J$37:$J$68</c:f>
              <c:numCache>
                <c:formatCode>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818-48CB-BA10-7EE1206823B9}"/>
            </c:ext>
          </c:extLst>
        </c:ser>
        <c:ser>
          <c:idx val="14"/>
          <c:order val="9"/>
          <c:tx>
            <c:strRef>
              <c:f>'case 7 (R-ML)'!$K$36:$K$36</c:f>
              <c:strCache>
                <c:ptCount val="1"/>
              </c:strCache>
            </c:strRef>
          </c:tx>
          <c:xVal>
            <c:numRef>
              <c:f>'case 7 (R-ML)'!$A$37:$A$68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 (R-ML)'!$K$37:$K$68</c:f>
              <c:numCache>
                <c:formatCode>0</c:formatCode>
                <c:ptCount val="3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818-48CB-BA10-7EE120682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7353320"/>
        <c:axId val="507347832"/>
      </c:scatterChart>
      <c:valAx>
        <c:axId val="5073533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07347832"/>
        <c:crosses val="autoZero"/>
        <c:crossBetween val="midCat"/>
        <c:majorUnit val="1"/>
      </c:valAx>
      <c:valAx>
        <c:axId val="5073478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073533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80975"/>
          <a:ext cx="4914900" cy="881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RAN4#88                                               R4-1809972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Gotherburg ,Sweden, 20 -24 Aug, 2018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Samsung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demod (FR2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DD)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7.13.1.3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summarized simulation results for NR UE demod (FR2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DD).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 referred to [1] and [2].  Summarized simulation cases as in table1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of "information" sheet.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the assumptions of below parameters: number of HARQ process used by companies’ simulation as summarized in table 2  of "information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 sheet.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SNR at 70% relative TP from companies are summarized in  "summary" sheet.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R4-1809392, “Way forward on parameters for PDSCH demodulation requirements”,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Intel, NTT DoCoMo</a:t>
          </a: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R4-1809393, “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Initial test cases summary for PDSCH: Simulation assumptions for NR PDSCH demodulation performance requirements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”, Intel 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1238248</xdr:colOff>
      <xdr:row>6</xdr:row>
      <xdr:rowOff>104775</xdr:rowOff>
    </xdr:from>
    <xdr:to>
      <xdr:col>16</xdr:col>
      <xdr:colOff>295275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表2" displayName="表2" ref="J6:K15" totalsRowShown="0" headerRowDxfId="4" headerRowBorderDxfId="3" tableBorderDxfId="2">
  <autoFilter ref="J6:K15" xr:uid="{00000000-0009-0000-0100-000002000000}"/>
  <tableColumns count="2">
    <tableColumn id="1" xr3:uid="{00000000-0010-0000-0000-000001000000}" name="Companies" dataDxfId="1"/>
    <tableColumn id="3" xr3:uid="{00000000-0010-0000-0000-000003000000}" name="Number of HARQ proces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L25" sqref="L25"/>
    </sheetView>
  </sheetViews>
  <sheetFormatPr defaultRowHeight="12.75"/>
  <cols>
    <col min="11" max="14" width="9.140625" customWidth="1"/>
    <col min="16" max="16" width="9.140625" customWidth="1"/>
  </cols>
  <sheetData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AT43"/>
  <sheetViews>
    <sheetView workbookViewId="0">
      <selection activeCell="K11" sqref="K11"/>
    </sheetView>
  </sheetViews>
  <sheetFormatPr defaultRowHeight="12.75"/>
  <cols>
    <col min="2" max="2" width="13.42578125" customWidth="1"/>
    <col min="3" max="3" width="22.7109375" customWidth="1"/>
    <col min="4" max="4" width="18.5703125" customWidth="1"/>
    <col min="5" max="5" width="12.85546875" customWidth="1"/>
    <col min="6" max="6" width="15.7109375" customWidth="1"/>
    <col min="7" max="7" width="15.85546875" customWidth="1"/>
    <col min="9" max="9" width="9.140625" style="36"/>
    <col min="10" max="10" width="39" customWidth="1"/>
    <col min="11" max="11" width="29.28515625" customWidth="1"/>
  </cols>
  <sheetData>
    <row r="4" spans="2:11">
      <c r="B4" s="62" t="s">
        <v>46</v>
      </c>
      <c r="C4" s="62"/>
      <c r="D4" s="62"/>
      <c r="E4" s="62"/>
      <c r="F4" s="62"/>
      <c r="G4" s="62"/>
    </row>
    <row r="5" spans="2:11" ht="38.25">
      <c r="B5" s="59" t="s">
        <v>14</v>
      </c>
      <c r="C5" s="59" t="s">
        <v>15</v>
      </c>
      <c r="D5" s="59" t="s">
        <v>16</v>
      </c>
      <c r="E5" s="59" t="s">
        <v>17</v>
      </c>
      <c r="F5" s="59" t="s">
        <v>18</v>
      </c>
      <c r="G5" s="59" t="s">
        <v>40</v>
      </c>
      <c r="H5" s="59" t="s">
        <v>43</v>
      </c>
      <c r="I5" s="54"/>
      <c r="J5" s="62" t="s">
        <v>21</v>
      </c>
      <c r="K5" s="62"/>
    </row>
    <row r="6" spans="2:11" ht="24" customHeight="1">
      <c r="B6" s="60">
        <v>1</v>
      </c>
      <c r="C6" s="60" t="s">
        <v>44</v>
      </c>
      <c r="D6" s="60" t="s">
        <v>45</v>
      </c>
      <c r="E6" s="60" t="s">
        <v>34</v>
      </c>
      <c r="F6" s="60" t="s">
        <v>19</v>
      </c>
      <c r="G6" s="60" t="s">
        <v>41</v>
      </c>
      <c r="H6" s="60">
        <v>1</v>
      </c>
      <c r="I6" s="55"/>
      <c r="J6" s="43" t="s">
        <v>22</v>
      </c>
      <c r="K6" s="43" t="s">
        <v>23</v>
      </c>
    </row>
    <row r="7" spans="2:11" ht="25.5">
      <c r="B7" s="60">
        <v>2</v>
      </c>
      <c r="C7" s="60" t="s">
        <v>44</v>
      </c>
      <c r="D7" s="60" t="s">
        <v>45</v>
      </c>
      <c r="E7" s="60" t="s">
        <v>36</v>
      </c>
      <c r="F7" s="60" t="s">
        <v>19</v>
      </c>
      <c r="G7" s="60" t="s">
        <v>41</v>
      </c>
      <c r="H7" s="60">
        <v>2</v>
      </c>
      <c r="I7" s="55"/>
      <c r="J7" s="44" t="s">
        <v>24</v>
      </c>
      <c r="K7" s="44" t="s">
        <v>39</v>
      </c>
    </row>
    <row r="8" spans="2:11" ht="12.75" customHeight="1">
      <c r="B8" s="60">
        <v>3</v>
      </c>
      <c r="C8" s="60" t="s">
        <v>44</v>
      </c>
      <c r="D8" s="60" t="s">
        <v>45</v>
      </c>
      <c r="E8" s="60" t="s">
        <v>34</v>
      </c>
      <c r="F8" s="60" t="s">
        <v>20</v>
      </c>
      <c r="G8" s="60" t="s">
        <v>41</v>
      </c>
      <c r="H8" s="60">
        <v>1</v>
      </c>
      <c r="I8" s="55"/>
      <c r="J8" s="44" t="s">
        <v>5</v>
      </c>
      <c r="K8" s="45"/>
    </row>
    <row r="9" spans="2:11" ht="25.5">
      <c r="B9" s="60">
        <v>4</v>
      </c>
      <c r="C9" s="60" t="s">
        <v>44</v>
      </c>
      <c r="D9" s="60" t="s">
        <v>45</v>
      </c>
      <c r="E9" s="60" t="s">
        <v>35</v>
      </c>
      <c r="F9" s="60" t="s">
        <v>20</v>
      </c>
      <c r="G9" s="60" t="s">
        <v>41</v>
      </c>
      <c r="H9" s="60">
        <v>2</v>
      </c>
      <c r="I9" s="55"/>
      <c r="J9" s="44" t="s">
        <v>25</v>
      </c>
      <c r="K9" s="44" t="s">
        <v>49</v>
      </c>
    </row>
    <row r="10" spans="2:11" ht="13.5" customHeight="1">
      <c r="B10" s="60">
        <v>5</v>
      </c>
      <c r="C10" s="60" t="s">
        <v>44</v>
      </c>
      <c r="D10" s="60" t="s">
        <v>45</v>
      </c>
      <c r="E10" s="60" t="s">
        <v>36</v>
      </c>
      <c r="F10" s="60" t="s">
        <v>20</v>
      </c>
      <c r="G10" s="60" t="s">
        <v>41</v>
      </c>
      <c r="H10" s="60">
        <v>1</v>
      </c>
      <c r="I10" s="55"/>
      <c r="J10" s="44" t="s">
        <v>26</v>
      </c>
      <c r="K10" s="45"/>
    </row>
    <row r="11" spans="2:11" ht="25.5">
      <c r="B11" s="60">
        <v>6</v>
      </c>
      <c r="C11" s="60" t="s">
        <v>44</v>
      </c>
      <c r="D11" s="60" t="s">
        <v>45</v>
      </c>
      <c r="E11" s="60" t="s">
        <v>37</v>
      </c>
      <c r="F11" s="60" t="s">
        <v>20</v>
      </c>
      <c r="G11" s="60" t="s">
        <v>41</v>
      </c>
      <c r="H11" s="60">
        <v>2</v>
      </c>
      <c r="I11" s="55"/>
      <c r="J11" s="44" t="s">
        <v>27</v>
      </c>
      <c r="K11" s="45"/>
    </row>
    <row r="12" spans="2:11" ht="12.75" customHeight="1">
      <c r="B12" s="63">
        <v>7</v>
      </c>
      <c r="C12" s="63" t="s">
        <v>44</v>
      </c>
      <c r="D12" s="63" t="s">
        <v>38</v>
      </c>
      <c r="E12" s="63" t="s">
        <v>35</v>
      </c>
      <c r="F12" s="63" t="s">
        <v>20</v>
      </c>
      <c r="G12" s="60" t="s">
        <v>41</v>
      </c>
      <c r="H12" s="63">
        <v>1</v>
      </c>
      <c r="I12" s="55"/>
      <c r="J12" s="44" t="s">
        <v>28</v>
      </c>
      <c r="K12" s="45"/>
    </row>
    <row r="13" spans="2:11">
      <c r="B13" s="63"/>
      <c r="C13" s="63"/>
      <c r="D13" s="63"/>
      <c r="E13" s="63"/>
      <c r="F13" s="63"/>
      <c r="G13" s="60" t="s">
        <v>42</v>
      </c>
      <c r="H13" s="63"/>
      <c r="I13" s="55"/>
      <c r="J13" s="44" t="s">
        <v>28</v>
      </c>
      <c r="K13" s="44"/>
    </row>
    <row r="14" spans="2:11" ht="12.75" customHeight="1">
      <c r="B14" s="61"/>
      <c r="C14" s="61"/>
      <c r="D14" s="55"/>
      <c r="E14" s="61"/>
      <c r="F14" s="61"/>
      <c r="G14" s="61"/>
      <c r="H14" s="61"/>
      <c r="I14" s="55"/>
      <c r="J14" s="46" t="s">
        <v>28</v>
      </c>
      <c r="K14" s="47"/>
    </row>
    <row r="15" spans="2:11">
      <c r="B15" s="61"/>
      <c r="C15" s="61"/>
      <c r="D15" s="55"/>
      <c r="E15" s="61"/>
      <c r="F15" s="61"/>
      <c r="G15" s="61"/>
      <c r="H15" s="61"/>
      <c r="I15" s="55"/>
      <c r="J15" s="46" t="s">
        <v>28</v>
      </c>
      <c r="K15" s="47"/>
    </row>
    <row r="16" spans="2:11" ht="12.75" customHeight="1">
      <c r="B16" s="61"/>
      <c r="C16" s="61"/>
      <c r="D16" s="55"/>
      <c r="E16" s="61"/>
      <c r="F16" s="61"/>
      <c r="G16" s="61"/>
      <c r="H16" s="61"/>
      <c r="I16" s="55"/>
    </row>
    <row r="17" spans="1:46">
      <c r="B17" s="61"/>
      <c r="C17" s="61"/>
      <c r="D17" s="55"/>
      <c r="E17" s="61"/>
      <c r="F17" s="61"/>
      <c r="G17" s="61"/>
      <c r="H17" s="61"/>
      <c r="I17" s="55"/>
    </row>
    <row r="18" spans="1:46" ht="12.75" customHeight="1">
      <c r="B18" s="61"/>
      <c r="C18" s="61"/>
      <c r="D18" s="55"/>
      <c r="E18" s="61"/>
      <c r="F18" s="61"/>
      <c r="G18" s="61"/>
      <c r="H18" s="61"/>
      <c r="I18" s="55"/>
    </row>
    <row r="19" spans="1:46">
      <c r="B19" s="61"/>
      <c r="C19" s="61"/>
      <c r="D19" s="55"/>
      <c r="E19" s="61"/>
      <c r="F19" s="61"/>
      <c r="G19" s="61"/>
      <c r="H19" s="61"/>
      <c r="I19" s="55"/>
    </row>
    <row r="20" spans="1:46">
      <c r="B20" s="55"/>
      <c r="C20" s="55"/>
      <c r="D20" s="55"/>
      <c r="E20" s="55"/>
      <c r="F20" s="55"/>
      <c r="G20" s="55"/>
      <c r="H20" s="55"/>
      <c r="I20" s="55"/>
    </row>
    <row r="21" spans="1:46">
      <c r="B21" s="55"/>
      <c r="C21" s="55"/>
      <c r="D21" s="55"/>
      <c r="E21" s="55"/>
      <c r="F21" s="55"/>
      <c r="G21" s="55"/>
      <c r="H21" s="55"/>
      <c r="I21" s="55"/>
    </row>
    <row r="22" spans="1:46" ht="12.75" customHeight="1">
      <c r="B22" s="61"/>
      <c r="C22" s="61"/>
      <c r="D22" s="61"/>
      <c r="E22" s="61"/>
      <c r="F22" s="61"/>
      <c r="G22" s="61"/>
      <c r="H22" s="55"/>
      <c r="I22" s="55"/>
    </row>
    <row r="23" spans="1:46">
      <c r="B23" s="61"/>
      <c r="C23" s="61"/>
      <c r="D23" s="61"/>
      <c r="E23" s="61"/>
      <c r="F23" s="61"/>
      <c r="G23" s="61"/>
      <c r="H23" s="55"/>
      <c r="I23" s="55"/>
    </row>
    <row r="24" spans="1:46">
      <c r="B24" s="55"/>
      <c r="C24" s="55"/>
      <c r="D24" s="55"/>
      <c r="E24" s="55"/>
      <c r="F24" s="55"/>
      <c r="G24" s="55"/>
      <c r="H24" s="55"/>
      <c r="I24" s="55"/>
    </row>
    <row r="25" spans="1:46">
      <c r="B25" s="34"/>
      <c r="C25" s="34"/>
      <c r="D25" s="34"/>
      <c r="E25" s="34"/>
      <c r="F25" s="34"/>
      <c r="G25" s="34"/>
      <c r="H25" s="34"/>
    </row>
    <row r="30" spans="1:46">
      <c r="A30" s="36"/>
      <c r="B30" s="36"/>
      <c r="C30" s="36"/>
      <c r="D30" s="36"/>
      <c r="E30" s="36"/>
      <c r="F30" s="36"/>
      <c r="G30" s="36"/>
      <c r="H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</row>
    <row r="31" spans="1:46">
      <c r="A31" s="36"/>
      <c r="B31" s="36"/>
      <c r="C31" s="36"/>
      <c r="D31" s="36"/>
      <c r="E31" s="36"/>
      <c r="F31" s="36"/>
      <c r="G31" s="36"/>
      <c r="H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</row>
    <row r="32" spans="1:46">
      <c r="A32" s="36"/>
      <c r="B32" s="36"/>
      <c r="C32" s="36"/>
      <c r="D32" s="36"/>
      <c r="E32" s="36"/>
      <c r="F32" s="36"/>
      <c r="G32" s="36"/>
      <c r="H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</row>
    <row r="33" spans="1:46">
      <c r="A33" s="36"/>
      <c r="B33" s="36"/>
      <c r="C33" s="36"/>
      <c r="D33" s="36"/>
      <c r="E33" s="36"/>
      <c r="F33" s="36"/>
      <c r="G33" s="36"/>
      <c r="H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</row>
    <row r="34" spans="1:46">
      <c r="A34" s="36"/>
      <c r="B34" s="36"/>
      <c r="C34" s="36"/>
      <c r="D34" s="36"/>
      <c r="E34" s="36"/>
      <c r="F34" s="36"/>
      <c r="G34" s="36"/>
      <c r="H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</row>
    <row r="35" spans="1:46">
      <c r="A35" s="36"/>
      <c r="B35" s="36"/>
      <c r="C35" s="36"/>
      <c r="D35" s="36"/>
      <c r="E35" s="36"/>
      <c r="F35" s="36"/>
      <c r="G35" s="36"/>
      <c r="H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</row>
    <row r="36" spans="1:46">
      <c r="A36" s="36"/>
      <c r="B36" s="36"/>
      <c r="C36" s="36"/>
      <c r="D36" s="36"/>
      <c r="E36" s="36"/>
      <c r="F36" s="36"/>
      <c r="G36" s="36"/>
      <c r="H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</row>
    <row r="37" spans="1:46">
      <c r="A37" s="36"/>
      <c r="B37" s="36"/>
      <c r="C37" s="36"/>
      <c r="D37" s="36"/>
      <c r="E37" s="36"/>
      <c r="F37" s="36"/>
      <c r="G37" s="36"/>
      <c r="H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</row>
    <row r="38" spans="1:46">
      <c r="A38" s="36"/>
      <c r="B38" s="36"/>
      <c r="C38" s="36"/>
      <c r="D38" s="36"/>
      <c r="E38" s="36"/>
      <c r="F38" s="36"/>
      <c r="G38" s="36"/>
      <c r="H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</row>
    <row r="39" spans="1:46">
      <c r="A39" s="36"/>
      <c r="B39" s="36"/>
      <c r="C39" s="36"/>
      <c r="D39" s="36"/>
      <c r="E39" s="36"/>
      <c r="F39" s="36"/>
      <c r="G39" s="36"/>
      <c r="H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</row>
    <row r="40" spans="1:46">
      <c r="A40" s="36"/>
      <c r="B40" s="36"/>
      <c r="C40" s="36"/>
      <c r="D40" s="36"/>
      <c r="E40" s="36"/>
      <c r="F40" s="36"/>
      <c r="G40" s="36"/>
      <c r="H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</row>
    <row r="41" spans="1:46">
      <c r="A41" s="36"/>
      <c r="B41" s="36"/>
      <c r="C41" s="36"/>
      <c r="D41" s="36"/>
      <c r="E41" s="36"/>
      <c r="F41" s="36"/>
      <c r="G41" s="36"/>
      <c r="H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</row>
    <row r="42" spans="1:46">
      <c r="A42" s="36"/>
      <c r="B42" s="36"/>
      <c r="C42" s="36"/>
      <c r="D42" s="36"/>
      <c r="E42" s="36"/>
      <c r="F42" s="36"/>
      <c r="G42" s="36"/>
      <c r="H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</row>
    <row r="43" spans="1:46">
      <c r="A43" s="36"/>
      <c r="B43" s="36"/>
      <c r="C43" s="36"/>
      <c r="D43" s="36"/>
      <c r="E43" s="36"/>
      <c r="F43" s="36"/>
      <c r="G43" s="36"/>
      <c r="H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</row>
  </sheetData>
  <autoFilter ref="B5:H5" xr:uid="{00000000-0009-0000-0000-000001000000}"/>
  <mergeCells count="32">
    <mergeCell ref="B4:G4"/>
    <mergeCell ref="J5:K5"/>
    <mergeCell ref="H12:H13"/>
    <mergeCell ref="H14:H15"/>
    <mergeCell ref="H16:H17"/>
    <mergeCell ref="B12:B13"/>
    <mergeCell ref="C12:C13"/>
    <mergeCell ref="E12:E13"/>
    <mergeCell ref="F12:F13"/>
    <mergeCell ref="D12:D13"/>
    <mergeCell ref="B14:B15"/>
    <mergeCell ref="C14:C15"/>
    <mergeCell ref="E14:E15"/>
    <mergeCell ref="F14:F15"/>
    <mergeCell ref="G14:G15"/>
    <mergeCell ref="B16:B17"/>
    <mergeCell ref="C16:C17"/>
    <mergeCell ref="H18:H19"/>
    <mergeCell ref="E16:E17"/>
    <mergeCell ref="F16:F17"/>
    <mergeCell ref="G16:G17"/>
    <mergeCell ref="G22:G23"/>
    <mergeCell ref="B18:B19"/>
    <mergeCell ref="C18:C19"/>
    <mergeCell ref="E18:E19"/>
    <mergeCell ref="F18:F19"/>
    <mergeCell ref="G18:G19"/>
    <mergeCell ref="B22:B23"/>
    <mergeCell ref="C22:C23"/>
    <mergeCell ref="D22:D23"/>
    <mergeCell ref="E22:E23"/>
    <mergeCell ref="F22:F23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W17"/>
  <sheetViews>
    <sheetView tabSelected="1" workbookViewId="0">
      <selection activeCell="D11" sqref="D11"/>
    </sheetView>
  </sheetViews>
  <sheetFormatPr defaultRowHeight="12.75"/>
  <cols>
    <col min="2" max="2" width="17.28515625" customWidth="1"/>
  </cols>
  <sheetData>
    <row r="2" spans="2:23">
      <c r="B2" s="42" t="s">
        <v>33</v>
      </c>
      <c r="C2" s="42"/>
    </row>
    <row r="3" spans="2:23" ht="66" customHeight="1">
      <c r="B3" s="40" t="s">
        <v>14</v>
      </c>
      <c r="C3" s="58" t="s">
        <v>24</v>
      </c>
      <c r="D3" s="56" t="s">
        <v>32</v>
      </c>
      <c r="E3" s="56" t="s">
        <v>25</v>
      </c>
      <c r="F3" s="56" t="s">
        <v>26</v>
      </c>
      <c r="G3" s="56" t="s">
        <v>27</v>
      </c>
      <c r="H3" s="57"/>
      <c r="I3" s="56"/>
      <c r="J3" s="57"/>
      <c r="K3" s="56"/>
      <c r="L3" s="57"/>
      <c r="M3" s="64"/>
      <c r="N3" s="65"/>
      <c r="O3" s="64"/>
      <c r="P3" s="65"/>
      <c r="Q3" s="64"/>
      <c r="R3" s="65"/>
      <c r="S3" s="64"/>
      <c r="T3" s="65"/>
      <c r="U3" s="48" t="s">
        <v>29</v>
      </c>
      <c r="V3" s="48" t="s">
        <v>30</v>
      </c>
      <c r="W3" s="48" t="s">
        <v>31</v>
      </c>
    </row>
    <row r="4" spans="2:23">
      <c r="B4" s="41">
        <v>1</v>
      </c>
      <c r="C4" s="51">
        <f>'case 1'!B71</f>
        <v>-3.1665095913265313</v>
      </c>
      <c r="D4" s="51">
        <v>-1.0900000000000001</v>
      </c>
      <c r="E4" s="51">
        <f>'case 1'!D71</f>
        <v>-3.8390506428371736</v>
      </c>
      <c r="F4" s="51" t="str">
        <f>'case 1'!E71</f>
        <v/>
      </c>
      <c r="G4" s="51" t="str">
        <f>'case 1'!F71</f>
        <v/>
      </c>
      <c r="H4" s="51" t="str">
        <f>'case 1'!G71</f>
        <v/>
      </c>
      <c r="I4" s="51" t="str">
        <f>'case 1'!H71</f>
        <v/>
      </c>
      <c r="J4" s="51" t="str">
        <f>'case 1'!I71</f>
        <v/>
      </c>
      <c r="K4" s="51" t="str">
        <f>'case 1'!J71</f>
        <v/>
      </c>
      <c r="L4" s="51" t="str">
        <f>'case 1'!K71</f>
        <v/>
      </c>
      <c r="M4" s="51" t="str">
        <f>'case 1'!L71</f>
        <v/>
      </c>
      <c r="N4" s="51" t="str">
        <f>'case 1'!M71</f>
        <v/>
      </c>
      <c r="O4" s="51" t="str">
        <f>'case 1'!N71</f>
        <v/>
      </c>
      <c r="P4" s="51" t="str">
        <f>'case 1'!O71</f>
        <v/>
      </c>
      <c r="Q4" s="51" t="str">
        <f>'case 1'!P71</f>
        <v/>
      </c>
      <c r="R4" s="51" t="str">
        <f>'case 1'!Q71</f>
        <v/>
      </c>
      <c r="S4" s="51" t="str">
        <f>'case 1'!R71</f>
        <v/>
      </c>
      <c r="T4" s="51" t="str">
        <f>'case 1'!S71</f>
        <v/>
      </c>
      <c r="U4" s="49">
        <f>STDEV(C4:T4)</f>
        <v>1.4330319248433605</v>
      </c>
      <c r="V4" s="49">
        <f>MAX(C4:T4)-MIN(C4:T4)</f>
        <v>2.7490506428371733</v>
      </c>
      <c r="W4" s="50">
        <f>AVERAGE(C4:T4)</f>
        <v>-2.6985200780545679</v>
      </c>
    </row>
    <row r="5" spans="2:23">
      <c r="B5" s="41">
        <v>2</v>
      </c>
      <c r="C5" s="51">
        <f>'case 2'!B71</f>
        <v>15.881842877639352</v>
      </c>
      <c r="D5" s="51">
        <v>16.690000000000001</v>
      </c>
      <c r="E5" s="51">
        <f>'case 2'!D71</f>
        <v>16.011119304731217</v>
      </c>
      <c r="F5" s="51" t="str">
        <f>'case 2'!E71</f>
        <v/>
      </c>
      <c r="G5" s="51" t="str">
        <f>'case 2'!F71</f>
        <v/>
      </c>
      <c r="H5" s="51" t="str">
        <f>'case 2'!G71</f>
        <v/>
      </c>
      <c r="I5" s="51" t="str">
        <f>'case 2'!H71</f>
        <v/>
      </c>
      <c r="J5" s="51" t="str">
        <f>'case 2'!I71</f>
        <v/>
      </c>
      <c r="K5" s="51" t="str">
        <f>'case 2'!J71</f>
        <v/>
      </c>
      <c r="L5" s="51" t="str">
        <f>'case 2'!K71</f>
        <v/>
      </c>
      <c r="M5" s="51" t="str">
        <f>'case 2'!L71</f>
        <v/>
      </c>
      <c r="N5" s="51" t="str">
        <f>'case 2'!M71</f>
        <v/>
      </c>
      <c r="O5" s="51" t="str">
        <f>'case 2'!N71</f>
        <v/>
      </c>
      <c r="P5" s="51" t="str">
        <f>'case 2'!O71</f>
        <v/>
      </c>
      <c r="Q5" s="51" t="str">
        <f>'case 2'!P71</f>
        <v/>
      </c>
      <c r="R5" s="51" t="str">
        <f>'case 2'!Q71</f>
        <v/>
      </c>
      <c r="S5" s="51" t="str">
        <f>'case 2'!R71</f>
        <v/>
      </c>
      <c r="T5" s="51" t="str">
        <f>'case 2'!S71</f>
        <v/>
      </c>
      <c r="U5" s="49">
        <f t="shared" ref="U5:U11" si="0">STDEV(C5:T5)</f>
        <v>0.43411007195420526</v>
      </c>
      <c r="V5" s="49">
        <f t="shared" ref="V5:V11" si="1">MAX(C5:T5)-MIN(C5:T5)</f>
        <v>0.80815712236064918</v>
      </c>
      <c r="W5" s="50">
        <f t="shared" ref="W5:W11" si="2">AVERAGE(C5:T5)</f>
        <v>16.194320727456859</v>
      </c>
    </row>
    <row r="6" spans="2:23">
      <c r="B6" s="41">
        <v>3</v>
      </c>
      <c r="C6" s="51">
        <f>'case 3'!B71</f>
        <v>1.6003900181170552</v>
      </c>
      <c r="D6" s="51">
        <v>5.6</v>
      </c>
      <c r="E6" s="51">
        <f>'case 3'!D71</f>
        <v>0.54096455825578449</v>
      </c>
      <c r="F6" s="51" t="str">
        <f>'case 3'!E71</f>
        <v/>
      </c>
      <c r="G6" s="51" t="str">
        <f>'case 3'!F71</f>
        <v/>
      </c>
      <c r="H6" s="51" t="str">
        <f>'case 3'!G71</f>
        <v/>
      </c>
      <c r="I6" s="51" t="str">
        <f>'case 3'!H71</f>
        <v/>
      </c>
      <c r="J6" s="51" t="str">
        <f>'case 3'!I71</f>
        <v/>
      </c>
      <c r="K6" s="51" t="str">
        <f>'case 3'!J71</f>
        <v/>
      </c>
      <c r="L6" s="51" t="str">
        <f>'case 3'!K71</f>
        <v/>
      </c>
      <c r="M6" s="51" t="str">
        <f>'case 3'!L71</f>
        <v/>
      </c>
      <c r="N6" s="51" t="str">
        <f>'case 3'!M71</f>
        <v/>
      </c>
      <c r="O6" s="51" t="str">
        <f>'case 3'!N71</f>
        <v/>
      </c>
      <c r="P6" s="51" t="str">
        <f>'case 3'!O71</f>
        <v/>
      </c>
      <c r="Q6" s="51" t="str">
        <f>'case 3'!P71</f>
        <v/>
      </c>
      <c r="R6" s="51" t="str">
        <f>'case 3'!Q71</f>
        <v/>
      </c>
      <c r="S6" s="51" t="str">
        <f>'case 3'!R71</f>
        <v/>
      </c>
      <c r="T6" s="51" t="str">
        <f>'case 3'!S71</f>
        <v/>
      </c>
      <c r="U6" s="49">
        <f t="shared" si="0"/>
        <v>2.6681173735115187</v>
      </c>
      <c r="V6" s="49">
        <f t="shared" si="1"/>
        <v>5.0590354417442152</v>
      </c>
      <c r="W6" s="50">
        <f t="shared" si="2"/>
        <v>2.580451525457613</v>
      </c>
    </row>
    <row r="7" spans="2:23">
      <c r="B7" s="41">
        <v>4</v>
      </c>
      <c r="C7" s="51">
        <f>'case 4'!B71</f>
        <v>11.706141384502384</v>
      </c>
      <c r="D7" s="51">
        <v>14.11</v>
      </c>
      <c r="E7" s="51">
        <f>'case 4'!D71</f>
        <v>10.799210145600481</v>
      </c>
      <c r="F7" s="51" t="str">
        <f>'case 4'!E71</f>
        <v/>
      </c>
      <c r="G7" s="51" t="str">
        <f>'case 4'!F71</f>
        <v/>
      </c>
      <c r="H7" s="51" t="str">
        <f>'case 4'!G71</f>
        <v/>
      </c>
      <c r="I7" s="51" t="str">
        <f>'case 4'!H71</f>
        <v/>
      </c>
      <c r="J7" s="51" t="str">
        <f>'case 4'!I71</f>
        <v/>
      </c>
      <c r="K7" s="51" t="str">
        <f>'case 4'!J71</f>
        <v/>
      </c>
      <c r="L7" s="51" t="str">
        <f>'case 4'!K71</f>
        <v/>
      </c>
      <c r="M7" s="51" t="str">
        <f>'case 4'!L71</f>
        <v/>
      </c>
      <c r="N7" s="51" t="str">
        <f>'case 4'!M71</f>
        <v/>
      </c>
      <c r="O7" s="51" t="str">
        <f>'case 4'!N71</f>
        <v/>
      </c>
      <c r="P7" s="51" t="str">
        <f>'case 4'!O71</f>
        <v/>
      </c>
      <c r="Q7" s="51" t="str">
        <f>'case 4'!P71</f>
        <v/>
      </c>
      <c r="R7" s="51" t="str">
        <f>'case 4'!Q71</f>
        <v/>
      </c>
      <c r="S7" s="51" t="str">
        <f>'case 4'!R71</f>
        <v/>
      </c>
      <c r="T7" s="51" t="str">
        <f>'case 4'!S71</f>
        <v/>
      </c>
      <c r="U7" s="49">
        <f t="shared" si="0"/>
        <v>1.7108667382057727</v>
      </c>
      <c r="V7" s="49">
        <f t="shared" si="1"/>
        <v>3.310789854399518</v>
      </c>
      <c r="W7" s="50">
        <f t="shared" si="2"/>
        <v>12.205117176700954</v>
      </c>
    </row>
    <row r="8" spans="2:23">
      <c r="B8" s="41">
        <v>5</v>
      </c>
      <c r="C8" s="51" t="e">
        <f>'case 5'!B71</f>
        <v>#DIV/0!</v>
      </c>
      <c r="D8" s="51">
        <v>26.35</v>
      </c>
      <c r="E8" s="51">
        <f>'case 5'!D71</f>
        <v>26.916755310732157</v>
      </c>
      <c r="F8" s="51" t="str">
        <f>'case 5'!E71</f>
        <v/>
      </c>
      <c r="G8" s="51" t="str">
        <f>'case 5'!F71</f>
        <v/>
      </c>
      <c r="H8" s="51" t="str">
        <f>'case 5'!G71</f>
        <v/>
      </c>
      <c r="I8" s="51" t="str">
        <f>'case 5'!H71</f>
        <v/>
      </c>
      <c r="J8" s="51" t="str">
        <f>'case 5'!I71</f>
        <v/>
      </c>
      <c r="K8" s="51" t="str">
        <f>'case 5'!J71</f>
        <v/>
      </c>
      <c r="L8" s="51" t="str">
        <f>'case 5'!K71</f>
        <v/>
      </c>
      <c r="M8" s="51" t="str">
        <f>'case 5'!L71</f>
        <v/>
      </c>
      <c r="N8" s="51" t="str">
        <f>'case 5'!M71</f>
        <v/>
      </c>
      <c r="O8" s="51" t="str">
        <f>'case 5'!N71</f>
        <v/>
      </c>
      <c r="P8" s="51" t="str">
        <f>'case 5'!O71</f>
        <v/>
      </c>
      <c r="Q8" s="51" t="str">
        <f>'case 5'!P71</f>
        <v/>
      </c>
      <c r="R8" s="51" t="str">
        <f>'case 5'!Q71</f>
        <v/>
      </c>
      <c r="S8" s="51" t="str">
        <f>'case 5'!R71</f>
        <v/>
      </c>
      <c r="T8" s="51" t="str">
        <f>'case 5'!S71</f>
        <v/>
      </c>
      <c r="U8" s="49" t="e">
        <f t="shared" si="0"/>
        <v>#DIV/0!</v>
      </c>
      <c r="V8" s="49" t="e">
        <f t="shared" si="1"/>
        <v>#DIV/0!</v>
      </c>
      <c r="W8" s="50" t="e">
        <f t="shared" si="2"/>
        <v>#DIV/0!</v>
      </c>
    </row>
    <row r="9" spans="2:23">
      <c r="B9" s="41">
        <v>6</v>
      </c>
      <c r="C9" s="51">
        <f>'case 6'!B71</f>
        <v>17.578510076491785</v>
      </c>
      <c r="D9" s="51">
        <v>19.29</v>
      </c>
      <c r="E9" s="51">
        <f>'case 6'!D71</f>
        <v>17.428622691458415</v>
      </c>
      <c r="F9" s="51" t="str">
        <f>'case 6'!E71</f>
        <v/>
      </c>
      <c r="G9" s="51" t="str">
        <f>'case 6'!F71</f>
        <v/>
      </c>
      <c r="H9" s="51" t="str">
        <f>'case 6'!G71</f>
        <v/>
      </c>
      <c r="I9" s="51" t="str">
        <f>'case 6'!H71</f>
        <v/>
      </c>
      <c r="J9" s="51" t="str">
        <f>'case 6'!I71</f>
        <v/>
      </c>
      <c r="K9" s="51" t="str">
        <f>'case 6'!J71</f>
        <v/>
      </c>
      <c r="L9" s="51" t="str">
        <f>'case 6'!K71</f>
        <v/>
      </c>
      <c r="M9" s="51" t="str">
        <f>'case 6'!L71</f>
        <v/>
      </c>
      <c r="N9" s="51" t="str">
        <f>'case 6'!M71</f>
        <v/>
      </c>
      <c r="O9" s="51" t="str">
        <f>'case 6'!N71</f>
        <v/>
      </c>
      <c r="P9" s="51" t="str">
        <f>'case 6'!O71</f>
        <v/>
      </c>
      <c r="Q9" s="51" t="str">
        <f>'case 6'!P71</f>
        <v/>
      </c>
      <c r="R9" s="51" t="str">
        <f>'case 6'!Q71</f>
        <v/>
      </c>
      <c r="S9" s="51" t="str">
        <f>'case 6'!R71</f>
        <v/>
      </c>
      <c r="T9" s="51" t="str">
        <f>'case 6'!S71</f>
        <v/>
      </c>
      <c r="U9" s="49">
        <f t="shared" si="0"/>
        <v>1.034117133212014</v>
      </c>
      <c r="V9" s="49">
        <f t="shared" si="1"/>
        <v>1.8613773085415843</v>
      </c>
      <c r="W9" s="50">
        <f t="shared" si="2"/>
        <v>18.099044255983401</v>
      </c>
    </row>
    <row r="10" spans="2:23">
      <c r="B10" s="41" t="s">
        <v>47</v>
      </c>
      <c r="C10" s="51">
        <f>'case 7 (MMSE-IRC)'!B71</f>
        <v>18.612311119369188</v>
      </c>
      <c r="D10" s="51">
        <v>17.62</v>
      </c>
      <c r="E10" s="51">
        <f>'case 7 (MMSE-IRC)'!D71</f>
        <v>17.436258099010843</v>
      </c>
      <c r="F10" s="51" t="str">
        <f>'case 7 (MMSE-IRC)'!E71</f>
        <v/>
      </c>
      <c r="G10" s="51" t="str">
        <f>'case 7 (MMSE-IRC)'!F71</f>
        <v/>
      </c>
      <c r="H10" s="51" t="str">
        <f>'case 7 (MMSE-IRC)'!G71</f>
        <v/>
      </c>
      <c r="I10" s="51" t="str">
        <f>'case 7 (MMSE-IRC)'!H71</f>
        <v/>
      </c>
      <c r="J10" s="51" t="str">
        <f>'case 7 (MMSE-IRC)'!I71</f>
        <v/>
      </c>
      <c r="K10" s="51" t="str">
        <f>'case 7 (MMSE-IRC)'!J71</f>
        <v/>
      </c>
      <c r="L10" s="51" t="str">
        <f>'case 7 (MMSE-IRC)'!K71</f>
        <v/>
      </c>
      <c r="M10" s="51" t="str">
        <f>'case 7 (MMSE-IRC)'!L71</f>
        <v/>
      </c>
      <c r="N10" s="51" t="str">
        <f>'case 7 (MMSE-IRC)'!M71</f>
        <v/>
      </c>
      <c r="O10" s="51" t="str">
        <f>'case 7 (MMSE-IRC)'!N71</f>
        <v/>
      </c>
      <c r="P10" s="51" t="str">
        <f>'case 7 (MMSE-IRC)'!O71</f>
        <v/>
      </c>
      <c r="Q10" s="51" t="str">
        <f>'case 7 (MMSE-IRC)'!P71</f>
        <v/>
      </c>
      <c r="R10" s="51" t="str">
        <f>'case 7 (MMSE-IRC)'!Q71</f>
        <v/>
      </c>
      <c r="S10" s="51" t="str">
        <f>'case 7 (MMSE-IRC)'!R71</f>
        <v/>
      </c>
      <c r="T10" s="51" t="str">
        <f>'case 7 (MMSE-IRC)'!S71</f>
        <v/>
      </c>
      <c r="U10" s="49">
        <f t="shared" si="0"/>
        <v>0.63265882729119582</v>
      </c>
      <c r="V10" s="49">
        <f t="shared" si="1"/>
        <v>1.1760530203583457</v>
      </c>
      <c r="W10" s="50">
        <f t="shared" si="2"/>
        <v>17.889523072793342</v>
      </c>
    </row>
    <row r="11" spans="2:23">
      <c r="B11" s="41" t="s">
        <v>48</v>
      </c>
      <c r="C11" s="51">
        <f>'case 7 (R-ML)'!B71</f>
        <v>17.426704223796801</v>
      </c>
      <c r="D11" s="51">
        <v>15.68</v>
      </c>
      <c r="E11" s="51">
        <f>'case 7 (R-ML)'!D71</f>
        <v>15.955371479828957</v>
      </c>
      <c r="F11" s="51" t="str">
        <f>'case 7 (R-ML)'!E71</f>
        <v/>
      </c>
      <c r="G11" s="51" t="str">
        <f>'case 7 (R-ML)'!F71</f>
        <v/>
      </c>
      <c r="H11" s="51" t="str">
        <f>'case 7 (R-ML)'!G71</f>
        <v/>
      </c>
      <c r="I11" s="51" t="str">
        <f>'case 7 (R-ML)'!H71</f>
        <v/>
      </c>
      <c r="J11" s="51" t="str">
        <f>'case 7 (R-ML)'!I71</f>
        <v/>
      </c>
      <c r="K11" s="51" t="str">
        <f>'case 7 (R-ML)'!J71</f>
        <v/>
      </c>
      <c r="L11" s="51" t="str">
        <f>'case 7 (R-ML)'!K71</f>
        <v/>
      </c>
      <c r="M11" s="51" t="str">
        <f>'case 7 (R-ML)'!L71</f>
        <v/>
      </c>
      <c r="N11" s="51" t="str">
        <f>'case 7 (R-ML)'!M71</f>
        <v/>
      </c>
      <c r="O11" s="51" t="str">
        <f>'case 7 (R-ML)'!N71</f>
        <v/>
      </c>
      <c r="P11" s="51" t="str">
        <f>'case 7 (R-ML)'!O71</f>
        <v/>
      </c>
      <c r="Q11" s="51" t="str">
        <f>'case 7 (R-ML)'!P71</f>
        <v/>
      </c>
      <c r="R11" s="51" t="str">
        <f>'case 7 (R-ML)'!Q71</f>
        <v/>
      </c>
      <c r="S11" s="51" t="str">
        <f>'case 7 (R-ML)'!R71</f>
        <v/>
      </c>
      <c r="T11" s="51" t="str">
        <f>'case 7 (R-ML)'!S71</f>
        <v/>
      </c>
      <c r="U11" s="49">
        <f t="shared" si="0"/>
        <v>0.93911528763376717</v>
      </c>
      <c r="V11" s="49">
        <f t="shared" si="1"/>
        <v>1.7467042237968009</v>
      </c>
      <c r="W11" s="50">
        <f t="shared" si="2"/>
        <v>16.354025234541918</v>
      </c>
    </row>
    <row r="12" spans="2:23">
      <c r="B12" s="4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49"/>
      <c r="V12" s="49"/>
      <c r="W12" s="50"/>
    </row>
    <row r="13" spans="2:23">
      <c r="B13" s="4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49"/>
      <c r="V13" s="49"/>
      <c r="W13" s="50"/>
    </row>
    <row r="14" spans="2:23">
      <c r="B14" s="4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49"/>
      <c r="V14" s="49"/>
      <c r="W14" s="50"/>
    </row>
    <row r="15" spans="2:23">
      <c r="B15" s="4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49"/>
      <c r="V15" s="49"/>
      <c r="W15" s="50"/>
    </row>
    <row r="16" spans="2:23">
      <c r="B16" s="4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49"/>
      <c r="V16" s="49"/>
      <c r="W16" s="50"/>
    </row>
    <row r="17" spans="3:20"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</row>
  </sheetData>
  <mergeCells count="4">
    <mergeCell ref="M3:N3"/>
    <mergeCell ref="O3:P3"/>
    <mergeCell ref="Q3:R3"/>
    <mergeCell ref="S3:T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126"/>
  <sheetViews>
    <sheetView workbookViewId="0">
      <selection activeCell="D49" sqref="D49"/>
    </sheetView>
  </sheetViews>
  <sheetFormatPr defaultColWidth="9.140625" defaultRowHeight="12.75"/>
  <cols>
    <col min="1" max="1" width="21.42578125" style="7" customWidth="1"/>
    <col min="2" max="3" width="8.7109375" style="7" customWidth="1"/>
    <col min="4" max="9" width="8.7109375" style="6" customWidth="1"/>
    <col min="10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>
      <c r="A1" s="19"/>
      <c r="E1" s="31"/>
      <c r="F1" s="31"/>
    </row>
    <row r="2" spans="1:48" ht="15.75">
      <c r="A2" s="19"/>
    </row>
    <row r="3" spans="1:48">
      <c r="A3" s="16" t="s">
        <v>2</v>
      </c>
      <c r="B3" s="25"/>
      <c r="C3" s="25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5"/>
      <c r="X3" s="25"/>
      <c r="Y3" s="3"/>
      <c r="Z3" s="3"/>
      <c r="AA3" s="3"/>
      <c r="AB3" s="5" t="s">
        <v>0</v>
      </c>
      <c r="AC3" s="35">
        <v>32870000</v>
      </c>
      <c r="AD3" s="5" t="s">
        <v>1</v>
      </c>
      <c r="AE3" s="5"/>
    </row>
    <row r="4" spans="1:48">
      <c r="A4" s="17">
        <v>0.3</v>
      </c>
      <c r="B4" s="24"/>
      <c r="C4" s="24"/>
      <c r="D4" s="9"/>
      <c r="E4" s="9"/>
      <c r="F4" s="9"/>
      <c r="G4" s="9"/>
      <c r="S4" s="3"/>
      <c r="T4" s="4"/>
      <c r="W4" s="24"/>
      <c r="X4" s="24"/>
      <c r="AB4" s="5" t="s">
        <v>3</v>
      </c>
      <c r="AC4" s="18">
        <f>A4*AC3</f>
        <v>9861000</v>
      </c>
      <c r="AD4" s="5" t="s">
        <v>1</v>
      </c>
      <c r="AE4" s="5"/>
      <c r="AF4" s="5"/>
    </row>
    <row r="5" spans="1:48">
      <c r="A5" s="17">
        <v>0.5</v>
      </c>
      <c r="B5" s="24"/>
      <c r="C5" s="24"/>
      <c r="D5" s="9"/>
      <c r="E5" s="9"/>
      <c r="F5" s="9"/>
      <c r="G5" s="9"/>
      <c r="S5" s="3"/>
      <c r="T5" s="4"/>
      <c r="W5" s="24"/>
      <c r="X5" s="24"/>
      <c r="AB5" s="5"/>
      <c r="AC5" s="18">
        <f>A5*AC3</f>
        <v>16435000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>
      <c r="A6" s="17">
        <v>0.7</v>
      </c>
      <c r="B6" s="24"/>
      <c r="C6" s="24"/>
      <c r="D6" s="9"/>
      <c r="E6" s="9"/>
      <c r="F6" s="9"/>
      <c r="G6" s="9"/>
      <c r="H6" s="9"/>
      <c r="I6" s="9"/>
      <c r="S6" s="3"/>
      <c r="T6" s="4"/>
      <c r="W6" s="24"/>
      <c r="X6" s="24"/>
      <c r="AC6" s="18">
        <f>A6*AC3</f>
        <v>23009000</v>
      </c>
      <c r="AD6" s="5" t="s">
        <v>1</v>
      </c>
    </row>
    <row r="7" spans="1:48">
      <c r="A7" s="8"/>
      <c r="B7" s="24"/>
      <c r="C7" s="24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>
      <c r="A14" s="8"/>
      <c r="D14" s="9"/>
      <c r="E14" s="9"/>
      <c r="F14" s="9"/>
      <c r="G14" s="9"/>
      <c r="H14" s="9"/>
      <c r="I14" s="9"/>
      <c r="J14" s="10"/>
      <c r="K14" s="10"/>
      <c r="AP14" s="3"/>
      <c r="AU14" s="3"/>
      <c r="AV14" s="3"/>
    </row>
    <row r="15" spans="1:48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>
      <c r="A30" s="8"/>
      <c r="D30" s="9"/>
      <c r="E30" s="9"/>
      <c r="F30" s="9"/>
      <c r="G30" s="9"/>
      <c r="H30" s="9"/>
      <c r="I30" s="9"/>
      <c r="J30" s="10"/>
      <c r="K30" s="10"/>
    </row>
    <row r="31" spans="1:48">
      <c r="A31" s="8"/>
      <c r="D31" s="9"/>
      <c r="E31" s="9"/>
      <c r="F31" s="9"/>
      <c r="G31" s="9"/>
      <c r="H31" s="9"/>
      <c r="I31" s="9"/>
      <c r="J31" s="10"/>
      <c r="K31" s="10"/>
    </row>
    <row r="32" spans="1:48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>
      <c r="A33" s="66" t="s">
        <v>12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</row>
    <row r="34" spans="1:43">
      <c r="A34" s="8"/>
      <c r="D34" s="9"/>
      <c r="E34" s="9"/>
      <c r="F34" s="9"/>
      <c r="G34" s="9"/>
      <c r="H34" s="9"/>
      <c r="I34" s="9"/>
      <c r="J34" s="10"/>
      <c r="K34" s="10"/>
    </row>
    <row r="35" spans="1:43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57.75" customHeight="1">
      <c r="A36" s="1" t="s">
        <v>11</v>
      </c>
      <c r="B36" s="56" t="s">
        <v>10</v>
      </c>
      <c r="C36" s="56" t="s">
        <v>5</v>
      </c>
      <c r="D36" s="56" t="s">
        <v>25</v>
      </c>
      <c r="E36" s="56" t="s">
        <v>4</v>
      </c>
      <c r="F36" s="56" t="s">
        <v>9</v>
      </c>
      <c r="G36" s="57"/>
      <c r="H36" s="56"/>
      <c r="I36" s="57"/>
      <c r="J36" s="56"/>
      <c r="K36" s="57"/>
      <c r="L36" s="56"/>
      <c r="M36" s="57"/>
      <c r="N36" s="56"/>
      <c r="O36" s="57"/>
      <c r="P36" s="56"/>
      <c r="Q36" s="57"/>
      <c r="R36" s="56"/>
      <c r="S36" s="57"/>
      <c r="T36" s="56"/>
      <c r="U36" s="5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>
      <c r="A37" s="3">
        <v>-6</v>
      </c>
      <c r="B37" s="21">
        <v>13097958.5718516</v>
      </c>
      <c r="C37" s="39"/>
      <c r="D37" s="26">
        <v>14512469.333333265</v>
      </c>
      <c r="E37" s="26"/>
      <c r="F37" s="26"/>
      <c r="G37" s="26"/>
      <c r="H37" s="26"/>
      <c r="I37" s="26"/>
      <c r="J37" s="27"/>
      <c r="K37" s="27"/>
      <c r="L37" s="28"/>
      <c r="M37" s="28"/>
      <c r="N37" s="26"/>
      <c r="O37" s="26"/>
      <c r="P37" s="20"/>
      <c r="Q37" s="20"/>
      <c r="R37" s="29"/>
      <c r="S37" s="29"/>
      <c r="T37" s="20"/>
      <c r="U37" s="20"/>
      <c r="V37" s="6"/>
    </row>
    <row r="38" spans="1:43">
      <c r="A38" s="3">
        <f t="shared" ref="A38:A67" si="0">A37+1</f>
        <v>-5</v>
      </c>
      <c r="B38" s="21">
        <v>15826818.218268899</v>
      </c>
      <c r="C38" s="39"/>
      <c r="D38" s="26">
        <v>18254890.30213809</v>
      </c>
      <c r="E38" s="26"/>
      <c r="F38" s="26"/>
      <c r="G38" s="26"/>
      <c r="H38" s="26"/>
      <c r="I38" s="26"/>
      <c r="J38" s="27"/>
      <c r="K38" s="27"/>
      <c r="L38" s="28"/>
      <c r="M38" s="28"/>
      <c r="N38" s="21"/>
      <c r="O38" s="21"/>
      <c r="P38" s="20"/>
      <c r="Q38" s="20"/>
      <c r="R38" s="29"/>
      <c r="S38" s="29"/>
      <c r="T38" s="20"/>
      <c r="U38" s="20"/>
      <c r="V38" s="6"/>
    </row>
    <row r="39" spans="1:43">
      <c r="A39" s="3">
        <f t="shared" si="0"/>
        <v>-4</v>
      </c>
      <c r="B39" s="21">
        <v>19702494.386596899</v>
      </c>
      <c r="C39" s="39"/>
      <c r="D39" s="26">
        <v>22440325.260735668</v>
      </c>
      <c r="E39" s="26"/>
      <c r="F39" s="26"/>
      <c r="G39" s="26"/>
      <c r="H39" s="26"/>
      <c r="I39" s="26"/>
      <c r="J39" s="27"/>
      <c r="K39" s="27"/>
      <c r="L39" s="28"/>
      <c r="M39" s="28"/>
      <c r="N39" s="21"/>
      <c r="O39" s="21"/>
      <c r="P39" s="20"/>
      <c r="Q39" s="20"/>
      <c r="R39" s="29"/>
      <c r="S39" s="29"/>
      <c r="T39" s="20"/>
      <c r="U39" s="20"/>
      <c r="V39" s="6"/>
    </row>
    <row r="40" spans="1:43">
      <c r="A40" s="3">
        <f t="shared" si="0"/>
        <v>-3</v>
      </c>
      <c r="B40" s="21">
        <v>23733282.761300799</v>
      </c>
      <c r="C40" s="39"/>
      <c r="D40" s="26">
        <v>26215442.922298685</v>
      </c>
      <c r="E40" s="26"/>
      <c r="F40" s="26"/>
      <c r="G40" s="26"/>
      <c r="H40" s="26"/>
      <c r="I40" s="26"/>
      <c r="J40" s="27"/>
      <c r="K40" s="27"/>
      <c r="L40" s="28"/>
      <c r="M40" s="28"/>
      <c r="N40" s="21"/>
      <c r="O40" s="21"/>
      <c r="P40" s="20"/>
      <c r="Q40" s="20"/>
      <c r="R40" s="29"/>
      <c r="S40" s="29"/>
      <c r="T40" s="20"/>
      <c r="U40" s="20"/>
      <c r="V40" s="6"/>
    </row>
    <row r="41" spans="1:43">
      <c r="A41" s="3">
        <f t="shared" si="0"/>
        <v>-2</v>
      </c>
      <c r="B41" s="21">
        <v>26913691.2751678</v>
      </c>
      <c r="C41" s="39"/>
      <c r="D41" s="26">
        <v>28726911.999999821</v>
      </c>
      <c r="E41" s="26"/>
      <c r="F41" s="26"/>
      <c r="G41" s="26"/>
      <c r="H41" s="26"/>
      <c r="I41" s="26"/>
      <c r="J41" s="27"/>
      <c r="K41" s="27"/>
      <c r="L41" s="28"/>
      <c r="M41" s="28"/>
      <c r="N41" s="21"/>
      <c r="O41" s="21"/>
      <c r="P41" s="20"/>
      <c r="Q41" s="20"/>
      <c r="R41" s="29"/>
      <c r="S41" s="29"/>
      <c r="T41" s="20"/>
      <c r="U41" s="20"/>
      <c r="V41" s="6"/>
    </row>
    <row r="42" spans="1:43">
      <c r="A42" s="3">
        <f t="shared" si="0"/>
        <v>-1</v>
      </c>
      <c r="B42" s="21">
        <v>29614975.418229401</v>
      </c>
      <c r="C42" s="39"/>
      <c r="D42" s="26">
        <v>30264209.962185316</v>
      </c>
      <c r="E42" s="26"/>
      <c r="F42" s="26"/>
      <c r="G42" s="26"/>
      <c r="H42" s="26"/>
      <c r="I42" s="26"/>
      <c r="J42" s="27"/>
      <c r="K42" s="27"/>
      <c r="L42" s="28"/>
      <c r="M42" s="28"/>
      <c r="N42" s="21"/>
      <c r="O42" s="21"/>
      <c r="P42" s="20"/>
      <c r="Q42" s="20"/>
      <c r="R42" s="29"/>
      <c r="S42" s="29"/>
      <c r="T42" s="20"/>
      <c r="U42" s="20"/>
      <c r="V42" s="6"/>
    </row>
    <row r="43" spans="1:43">
      <c r="A43" s="3">
        <f t="shared" si="0"/>
        <v>0</v>
      </c>
      <c r="B43" s="21">
        <v>31413364.587445699</v>
      </c>
      <c r="C43" s="39"/>
      <c r="D43" s="26">
        <v>31573981.98677782</v>
      </c>
      <c r="E43" s="26"/>
      <c r="F43" s="26"/>
      <c r="G43" s="26"/>
      <c r="H43" s="26"/>
      <c r="I43" s="26"/>
      <c r="J43" s="27"/>
      <c r="K43" s="27"/>
      <c r="L43" s="28"/>
      <c r="M43" s="28"/>
      <c r="N43" s="21"/>
      <c r="O43" s="21"/>
      <c r="P43" s="20"/>
      <c r="Q43" s="20"/>
      <c r="R43" s="29"/>
      <c r="S43" s="29"/>
      <c r="T43" s="20"/>
      <c r="U43" s="20"/>
      <c r="V43" s="6"/>
    </row>
    <row r="44" spans="1:43">
      <c r="A44" s="3">
        <f t="shared" si="0"/>
        <v>1</v>
      </c>
      <c r="B44" s="21">
        <v>32490127.165169802</v>
      </c>
      <c r="C44" s="39"/>
      <c r="D44" s="26">
        <v>32488648.351314653</v>
      </c>
      <c r="E44" s="26"/>
      <c r="F44" s="26"/>
      <c r="G44" s="26"/>
      <c r="H44" s="26"/>
      <c r="I44" s="26"/>
      <c r="J44" s="27"/>
      <c r="K44" s="27"/>
      <c r="L44" s="28"/>
      <c r="M44" s="28"/>
      <c r="N44" s="21"/>
      <c r="O44" s="21"/>
      <c r="P44" s="20"/>
      <c r="Q44" s="20"/>
      <c r="R44" s="29"/>
      <c r="S44" s="29"/>
      <c r="T44" s="20"/>
      <c r="U44" s="20"/>
      <c r="V44" s="6"/>
    </row>
    <row r="45" spans="1:43">
      <c r="A45" s="3">
        <f t="shared" si="0"/>
        <v>2</v>
      </c>
      <c r="B45" s="21">
        <v>32855401.204105798</v>
      </c>
      <c r="C45" s="39"/>
      <c r="D45" s="26">
        <v>32840629.33333312</v>
      </c>
      <c r="E45" s="26"/>
      <c r="F45" s="26"/>
      <c r="G45" s="26"/>
      <c r="H45" s="26"/>
      <c r="I45" s="26"/>
      <c r="J45" s="27"/>
      <c r="K45" s="27"/>
      <c r="L45" s="28"/>
      <c r="M45" s="28"/>
      <c r="N45" s="21"/>
      <c r="O45" s="21"/>
      <c r="P45" s="20"/>
      <c r="Q45" s="20"/>
      <c r="R45" s="29"/>
      <c r="S45" s="29"/>
      <c r="T45" s="20"/>
      <c r="U45" s="20"/>
      <c r="V45" s="6"/>
    </row>
    <row r="46" spans="1:43">
      <c r="A46" s="3">
        <f t="shared" si="0"/>
        <v>3</v>
      </c>
      <c r="B46" s="21">
        <v>32870000</v>
      </c>
      <c r="C46" s="39"/>
      <c r="D46" s="26">
        <v>32853593.840590131</v>
      </c>
      <c r="E46" s="26"/>
      <c r="F46" s="26"/>
      <c r="G46" s="26"/>
      <c r="H46" s="26"/>
      <c r="I46" s="26"/>
      <c r="J46" s="27"/>
      <c r="K46" s="27"/>
      <c r="L46" s="28"/>
      <c r="M46" s="28"/>
      <c r="N46" s="21"/>
      <c r="O46" s="21"/>
      <c r="P46" s="20"/>
      <c r="Q46" s="20"/>
      <c r="R46" s="29"/>
      <c r="S46" s="29"/>
      <c r="T46" s="20"/>
      <c r="U46" s="20"/>
      <c r="V46" s="6"/>
    </row>
    <row r="47" spans="1:43">
      <c r="A47" s="3">
        <f t="shared" si="0"/>
        <v>4</v>
      </c>
      <c r="B47" s="39">
        <v>32870000</v>
      </c>
      <c r="C47" s="39"/>
      <c r="D47" s="26">
        <v>32862903.85830231</v>
      </c>
      <c r="E47" s="26"/>
      <c r="F47" s="26"/>
      <c r="G47" s="26"/>
      <c r="H47" s="26"/>
      <c r="I47" s="26"/>
      <c r="J47" s="27"/>
      <c r="K47" s="27"/>
      <c r="L47" s="28"/>
      <c r="M47" s="28"/>
      <c r="N47" s="21"/>
      <c r="O47" s="21"/>
      <c r="P47" s="20"/>
      <c r="Q47" s="20"/>
      <c r="R47" s="29"/>
      <c r="S47" s="29"/>
      <c r="T47" s="20"/>
      <c r="U47" s="20"/>
      <c r="V47" s="6"/>
    </row>
    <row r="48" spans="1:43">
      <c r="A48" s="3">
        <f t="shared" si="0"/>
        <v>5</v>
      </c>
      <c r="B48" s="39">
        <v>32870000</v>
      </c>
      <c r="C48" s="39"/>
      <c r="D48" s="26">
        <v>32868519.280196566</v>
      </c>
      <c r="E48" s="26"/>
      <c r="F48" s="26"/>
      <c r="G48" s="26"/>
      <c r="H48" s="26"/>
      <c r="I48" s="26"/>
      <c r="J48" s="27"/>
      <c r="K48" s="27"/>
      <c r="L48" s="28"/>
      <c r="M48" s="28"/>
      <c r="N48" s="21"/>
      <c r="O48" s="21"/>
      <c r="P48" s="20"/>
      <c r="Q48" s="20"/>
      <c r="R48" s="29"/>
      <c r="S48" s="29"/>
      <c r="T48" s="20"/>
      <c r="U48" s="20"/>
      <c r="V48" s="6"/>
    </row>
    <row r="49" spans="1:22">
      <c r="A49" s="3">
        <f t="shared" si="0"/>
        <v>6</v>
      </c>
      <c r="B49" s="39">
        <v>32870000</v>
      </c>
      <c r="C49" s="39"/>
      <c r="D49" s="26">
        <v>32870399.999999784</v>
      </c>
      <c r="E49" s="26"/>
      <c r="F49" s="26"/>
      <c r="G49" s="26"/>
      <c r="H49" s="26"/>
      <c r="I49" s="26"/>
      <c r="J49" s="27"/>
      <c r="K49" s="27"/>
      <c r="L49" s="28"/>
      <c r="M49" s="28"/>
      <c r="N49" s="21"/>
      <c r="O49" s="21"/>
      <c r="P49" s="20"/>
      <c r="Q49" s="20"/>
      <c r="R49" s="29"/>
      <c r="S49" s="29"/>
      <c r="T49" s="20"/>
      <c r="U49" s="20"/>
      <c r="V49" s="6"/>
    </row>
    <row r="50" spans="1:22">
      <c r="A50" s="3">
        <f t="shared" si="0"/>
        <v>7</v>
      </c>
      <c r="B50" s="39">
        <v>32870000</v>
      </c>
      <c r="C50" s="39"/>
      <c r="D50" s="26"/>
      <c r="E50" s="26"/>
      <c r="F50" s="26"/>
      <c r="G50" s="26"/>
      <c r="H50" s="26"/>
      <c r="I50" s="26"/>
      <c r="J50" s="27"/>
      <c r="K50" s="27"/>
      <c r="L50" s="28"/>
      <c r="M50" s="28"/>
      <c r="N50" s="21"/>
      <c r="O50" s="21"/>
      <c r="P50" s="20"/>
      <c r="Q50" s="20"/>
      <c r="R50" s="29"/>
      <c r="S50" s="29"/>
      <c r="T50" s="20"/>
      <c r="U50" s="20"/>
      <c r="V50" s="6"/>
    </row>
    <row r="51" spans="1:22">
      <c r="A51" s="3">
        <f t="shared" si="0"/>
        <v>8</v>
      </c>
      <c r="B51" s="39">
        <v>32870000</v>
      </c>
      <c r="C51" s="39"/>
      <c r="D51" s="26"/>
      <c r="E51" s="26"/>
      <c r="F51" s="26"/>
      <c r="G51" s="26"/>
      <c r="H51" s="26"/>
      <c r="I51" s="26"/>
      <c r="J51" s="27"/>
      <c r="K51" s="27"/>
      <c r="L51" s="28"/>
      <c r="M51" s="28"/>
      <c r="N51" s="21"/>
      <c r="O51" s="21"/>
      <c r="P51" s="20"/>
      <c r="Q51" s="20"/>
      <c r="R51" s="29"/>
      <c r="S51" s="29"/>
      <c r="T51" s="20"/>
      <c r="U51" s="20"/>
      <c r="V51" s="6"/>
    </row>
    <row r="52" spans="1:22">
      <c r="A52" s="3">
        <f t="shared" si="0"/>
        <v>9</v>
      </c>
      <c r="B52" s="39">
        <v>32870000</v>
      </c>
      <c r="C52" s="39"/>
      <c r="D52" s="26"/>
      <c r="E52" s="26"/>
      <c r="F52" s="26"/>
      <c r="G52" s="26"/>
      <c r="H52" s="26"/>
      <c r="I52" s="26"/>
      <c r="J52" s="27"/>
      <c r="K52" s="27"/>
      <c r="L52" s="28"/>
      <c r="M52" s="28"/>
      <c r="N52" s="21"/>
      <c r="O52" s="21"/>
      <c r="P52" s="20"/>
      <c r="Q52" s="20"/>
      <c r="R52" s="29"/>
      <c r="S52" s="29"/>
      <c r="T52" s="26"/>
      <c r="U52" s="26"/>
      <c r="V52" s="6"/>
    </row>
    <row r="53" spans="1:22" ht="15">
      <c r="A53" s="3">
        <f t="shared" si="0"/>
        <v>10</v>
      </c>
      <c r="B53" s="39"/>
      <c r="C53" s="33"/>
      <c r="D53" s="26"/>
      <c r="E53" s="26"/>
      <c r="F53" s="26"/>
      <c r="G53" s="26"/>
      <c r="H53" s="26"/>
      <c r="I53" s="26"/>
      <c r="J53" s="27"/>
      <c r="K53" s="27"/>
      <c r="L53" s="28"/>
      <c r="M53" s="28"/>
      <c r="N53" s="21"/>
      <c r="O53" s="21"/>
      <c r="P53" s="20"/>
      <c r="Q53" s="20"/>
      <c r="R53" s="29"/>
      <c r="S53" s="29"/>
      <c r="T53" s="26"/>
      <c r="U53" s="26"/>
      <c r="V53" s="6"/>
    </row>
    <row r="54" spans="1:22" ht="15">
      <c r="A54" s="3">
        <f t="shared" si="0"/>
        <v>11</v>
      </c>
      <c r="B54" s="39"/>
      <c r="C54" s="33"/>
      <c r="D54" s="26"/>
      <c r="E54" s="26"/>
      <c r="F54" s="26"/>
      <c r="G54" s="26"/>
      <c r="H54" s="26"/>
      <c r="I54" s="26"/>
      <c r="J54" s="27"/>
      <c r="K54" s="27"/>
      <c r="L54" s="28"/>
      <c r="M54" s="28"/>
      <c r="N54" s="21"/>
      <c r="O54" s="21"/>
      <c r="P54" s="20"/>
      <c r="Q54" s="20"/>
      <c r="R54" s="29"/>
      <c r="S54" s="29"/>
      <c r="T54" s="26"/>
      <c r="U54" s="26"/>
      <c r="V54" s="6"/>
    </row>
    <row r="55" spans="1:22" ht="15">
      <c r="A55" s="3">
        <f t="shared" si="0"/>
        <v>12</v>
      </c>
      <c r="B55" s="39"/>
      <c r="C55" s="33"/>
      <c r="D55" s="26"/>
      <c r="E55" s="26"/>
      <c r="F55" s="26"/>
      <c r="G55" s="26"/>
      <c r="H55" s="26"/>
      <c r="I55" s="26"/>
      <c r="J55" s="27"/>
      <c r="K55" s="27"/>
      <c r="L55" s="28"/>
      <c r="M55" s="28"/>
      <c r="N55" s="21"/>
      <c r="O55" s="21"/>
      <c r="P55" s="20"/>
      <c r="Q55" s="20"/>
      <c r="R55" s="29"/>
      <c r="S55" s="29"/>
      <c r="T55" s="26"/>
      <c r="U55" s="26"/>
      <c r="V55" s="6"/>
    </row>
    <row r="56" spans="1:22" ht="15">
      <c r="A56" s="3">
        <f t="shared" si="0"/>
        <v>13</v>
      </c>
      <c r="B56" s="39"/>
      <c r="C56" s="33"/>
      <c r="D56" s="26"/>
      <c r="E56" s="26"/>
      <c r="F56" s="26"/>
      <c r="G56" s="26"/>
      <c r="H56" s="26"/>
      <c r="I56" s="26"/>
      <c r="J56" s="27"/>
      <c r="K56" s="27"/>
      <c r="L56" s="28"/>
      <c r="M56" s="28"/>
      <c r="N56" s="21"/>
      <c r="O56" s="21"/>
      <c r="P56" s="20"/>
      <c r="Q56" s="20"/>
      <c r="R56" s="29"/>
      <c r="S56" s="29"/>
      <c r="T56" s="26"/>
      <c r="U56" s="26"/>
      <c r="V56" s="6"/>
    </row>
    <row r="57" spans="1:22" ht="15">
      <c r="A57" s="3">
        <f t="shared" si="0"/>
        <v>14</v>
      </c>
      <c r="B57" s="39"/>
      <c r="C57" s="33"/>
      <c r="D57" s="26"/>
      <c r="E57" s="26"/>
      <c r="F57" s="26"/>
      <c r="G57" s="26"/>
      <c r="H57" s="26"/>
      <c r="I57" s="26"/>
      <c r="J57" s="27"/>
      <c r="K57" s="27"/>
      <c r="L57" s="28"/>
      <c r="M57" s="30"/>
      <c r="N57" s="21"/>
      <c r="O57" s="21"/>
      <c r="P57" s="20"/>
      <c r="Q57" s="20"/>
      <c r="R57" s="29"/>
      <c r="S57" s="29"/>
      <c r="T57" s="26"/>
      <c r="U57" s="26"/>
      <c r="V57" s="6"/>
    </row>
    <row r="58" spans="1:22" ht="15">
      <c r="A58" s="3">
        <f t="shared" si="0"/>
        <v>15</v>
      </c>
      <c r="B58" s="39"/>
      <c r="C58" s="33"/>
      <c r="D58" s="26"/>
      <c r="E58" s="26"/>
      <c r="F58" s="26"/>
      <c r="G58" s="26"/>
      <c r="H58" s="26"/>
      <c r="I58" s="26"/>
      <c r="J58" s="27"/>
      <c r="K58" s="27"/>
      <c r="L58" s="28"/>
      <c r="M58" s="26"/>
      <c r="N58" s="21"/>
      <c r="O58" s="21"/>
      <c r="P58" s="20"/>
      <c r="Q58" s="20"/>
      <c r="R58" s="29"/>
      <c r="S58" s="29"/>
      <c r="T58" s="26"/>
      <c r="U58" s="26"/>
      <c r="V58" s="6"/>
    </row>
    <row r="59" spans="1:22" ht="15">
      <c r="A59" s="3">
        <f t="shared" si="0"/>
        <v>16</v>
      </c>
      <c r="B59" s="39"/>
      <c r="C59" s="33"/>
      <c r="D59" s="26"/>
      <c r="E59" s="26"/>
      <c r="F59" s="26"/>
      <c r="G59" s="26"/>
      <c r="H59" s="26"/>
      <c r="I59" s="26"/>
      <c r="J59" s="27"/>
      <c r="K59" s="27"/>
      <c r="L59" s="28"/>
      <c r="M59" s="28"/>
      <c r="N59" s="21"/>
      <c r="O59" s="21"/>
      <c r="P59" s="20"/>
      <c r="Q59" s="20"/>
      <c r="R59" s="29"/>
      <c r="S59" s="29"/>
      <c r="T59" s="26"/>
      <c r="U59" s="26"/>
      <c r="V59" s="6"/>
    </row>
    <row r="60" spans="1:22" ht="15">
      <c r="A60" s="3">
        <f t="shared" si="0"/>
        <v>17</v>
      </c>
      <c r="B60" s="39"/>
      <c r="C60" s="32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1"/>
      <c r="O60" s="21"/>
      <c r="P60" s="20"/>
      <c r="Q60" s="20"/>
      <c r="R60" s="26"/>
      <c r="S60" s="26"/>
      <c r="T60" s="26"/>
      <c r="U60" s="26"/>
      <c r="V60" s="6"/>
    </row>
    <row r="61" spans="1:22">
      <c r="A61" s="3">
        <f t="shared" si="0"/>
        <v>18</v>
      </c>
      <c r="B61" s="39"/>
      <c r="C61" s="39"/>
      <c r="D61" s="26"/>
      <c r="E61" s="26"/>
      <c r="F61" s="26"/>
      <c r="G61" s="26"/>
      <c r="H61" s="26"/>
      <c r="I61" s="26"/>
      <c r="J61" s="26"/>
      <c r="K61" s="26"/>
      <c r="L61" s="20"/>
      <c r="M61" s="20"/>
      <c r="N61" s="26"/>
      <c r="O61" s="26"/>
      <c r="P61" s="20"/>
      <c r="Q61" s="20"/>
      <c r="R61" s="26"/>
      <c r="S61" s="26"/>
      <c r="T61" s="26"/>
      <c r="U61" s="26"/>
      <c r="V61" s="6"/>
    </row>
    <row r="62" spans="1:22">
      <c r="A62" s="3">
        <f t="shared" si="0"/>
        <v>19</v>
      </c>
      <c r="B62" s="39"/>
      <c r="C62" s="39"/>
      <c r="D62" s="26"/>
      <c r="E62" s="26"/>
      <c r="F62" s="26"/>
      <c r="G62" s="26"/>
      <c r="H62" s="26"/>
      <c r="I62" s="26"/>
      <c r="J62" s="26"/>
      <c r="K62" s="26"/>
      <c r="L62" s="20"/>
      <c r="M62" s="20"/>
      <c r="N62" s="26"/>
      <c r="O62" s="26"/>
      <c r="P62" s="20"/>
      <c r="Q62" s="20"/>
      <c r="R62" s="26"/>
      <c r="S62" s="26"/>
      <c r="T62" s="26"/>
      <c r="U62" s="26"/>
    </row>
    <row r="63" spans="1:22">
      <c r="A63" s="3">
        <f t="shared" si="0"/>
        <v>20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0"/>
      <c r="M63" s="20"/>
      <c r="N63" s="26"/>
      <c r="O63" s="26"/>
      <c r="P63" s="20"/>
      <c r="Q63" s="20"/>
      <c r="R63" s="26"/>
      <c r="S63" s="26"/>
      <c r="T63" s="26"/>
      <c r="U63" s="26"/>
    </row>
    <row r="64" spans="1:22">
      <c r="A64" s="36">
        <f t="shared" si="0"/>
        <v>21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0"/>
      <c r="M64" s="20"/>
      <c r="N64" s="26"/>
      <c r="O64" s="26"/>
      <c r="P64" s="20"/>
      <c r="Q64" s="20"/>
      <c r="R64" s="26"/>
      <c r="S64" s="26"/>
      <c r="T64" s="26"/>
      <c r="U64" s="26"/>
    </row>
    <row r="65" spans="1:43">
      <c r="A65" s="36">
        <f t="shared" si="0"/>
        <v>22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0"/>
      <c r="M65" s="20"/>
      <c r="N65" s="26"/>
      <c r="O65" s="26"/>
      <c r="P65" s="20"/>
      <c r="Q65" s="20"/>
      <c r="R65" s="26"/>
      <c r="S65" s="26"/>
      <c r="T65" s="26"/>
      <c r="U65" s="26"/>
    </row>
    <row r="66" spans="1:43">
      <c r="A66" s="36">
        <f t="shared" si="0"/>
        <v>23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0"/>
      <c r="M66" s="20"/>
      <c r="N66" s="26"/>
      <c r="O66" s="26"/>
      <c r="P66" s="20"/>
      <c r="Q66" s="20"/>
      <c r="R66" s="26"/>
      <c r="S66" s="26"/>
      <c r="T66" s="26"/>
      <c r="U66" s="26"/>
    </row>
    <row r="67" spans="1:43">
      <c r="A67" s="36">
        <f t="shared" si="0"/>
        <v>24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0"/>
      <c r="M67" s="20"/>
      <c r="N67" s="26"/>
      <c r="O67" s="26"/>
      <c r="P67" s="20"/>
      <c r="Q67" s="20"/>
      <c r="R67" s="26"/>
      <c r="S67" s="26"/>
      <c r="T67" s="26"/>
      <c r="U67" s="26"/>
    </row>
    <row r="68" spans="1:43">
      <c r="A68" s="3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0"/>
      <c r="M68" s="20"/>
      <c r="N68" s="26"/>
      <c r="O68" s="26"/>
      <c r="P68" s="20"/>
      <c r="Q68" s="20"/>
      <c r="R68" s="26"/>
      <c r="S68" s="26"/>
      <c r="T68" s="26"/>
      <c r="U68" s="26"/>
    </row>
    <row r="69" spans="1:43">
      <c r="A69" s="22" t="s">
        <v>6</v>
      </c>
      <c r="B69" s="23" t="str">
        <f t="shared" ref="B69:U69" si="1">IF(OR(MIN(B$37:B$68)&gt;$A4*$AC$3,SUM(B$37:B$68)=0),"",(LOG10(($A4*$AC$3)/INDEX(B$37:B$68,MATCH($A4*$AC$3,B$37:B$68)))/LOG10(INDEX(B$37:B$68,MATCH($A4*$AC$3,B$37:B$68))/INDEX(B$37:B$68,1+MATCH($A4*$AC$3,B$37:B$68))))*(INDEX($A$37:$A$68,MATCH($A4*$AC$3,B$37:B$68))-INDEX($A$37:$A$68,1+MATCH($A4*$AC$3,B$37:B$68)))+INDEX($A$37:$A$68,MATCH($A4*$AC$3,B$37:B$68)))</f>
        <v/>
      </c>
      <c r="C69" s="23" t="str">
        <f t="shared" si="1"/>
        <v/>
      </c>
      <c r="D69" s="23" t="str">
        <f t="shared" si="1"/>
        <v/>
      </c>
      <c r="E69" s="23" t="str">
        <f t="shared" si="1"/>
        <v/>
      </c>
      <c r="F69" s="23" t="str">
        <f t="shared" si="1"/>
        <v/>
      </c>
      <c r="G69" s="23" t="str">
        <f t="shared" si="1"/>
        <v/>
      </c>
      <c r="H69" s="23" t="str">
        <f t="shared" si="1"/>
        <v/>
      </c>
      <c r="I69" s="23" t="str">
        <f t="shared" si="1"/>
        <v/>
      </c>
      <c r="J69" s="23" t="str">
        <f t="shared" si="1"/>
        <v/>
      </c>
      <c r="K69" s="23" t="str">
        <f t="shared" si="1"/>
        <v/>
      </c>
      <c r="L69" s="23" t="str">
        <f t="shared" si="1"/>
        <v/>
      </c>
      <c r="M69" s="23" t="str">
        <f t="shared" si="1"/>
        <v/>
      </c>
      <c r="N69" s="23" t="str">
        <f t="shared" si="1"/>
        <v/>
      </c>
      <c r="O69" s="23" t="str">
        <f t="shared" si="1"/>
        <v/>
      </c>
      <c r="P69" s="23" t="str">
        <f t="shared" si="1"/>
        <v/>
      </c>
      <c r="Q69" s="23" t="str">
        <f t="shared" si="1"/>
        <v/>
      </c>
      <c r="R69" s="23" t="str">
        <f t="shared" si="1"/>
        <v/>
      </c>
      <c r="S69" s="23" t="str">
        <f t="shared" si="1"/>
        <v/>
      </c>
      <c r="T69" s="23" t="str">
        <f t="shared" si="1"/>
        <v/>
      </c>
      <c r="U69" s="23" t="str">
        <f t="shared" si="1"/>
        <v/>
      </c>
    </row>
    <row r="70" spans="1:43">
      <c r="A70" s="22" t="s">
        <v>7</v>
      </c>
      <c r="B70" s="23">
        <f t="shared" ref="B70:U70" si="2">IF(OR(MIN(B$37:B$68)&gt;$A5*$AC$3,SUM(B$37:B$68)=0),"",(LOG10(($A5*$AC$3)/INDEX(B$37:B$68,MATCH($A5*$AC$3,B$37:B$68)))/LOG10(INDEX(B$37:B$68,MATCH($A5*$AC$3,B$37:B$68))/INDEX(B$37:B$68,1+MATCH($A5*$AC$3,B$37:B$68))))*(INDEX($A$37:$A$68,MATCH($A5*$AC$3,B$37:B$68))-INDEX($A$37:$A$68,1+MATCH($A5*$AC$3,B$37:B$68)))+INDEX($A$37:$A$68,MATCH($A5*$AC$3,B$37:B$68)))</f>
        <v>-4.8278512807862199</v>
      </c>
      <c r="C70" s="23" t="str">
        <f t="shared" si="2"/>
        <v/>
      </c>
      <c r="D70" s="23">
        <f t="shared" si="2"/>
        <v>-5.4577526561999061</v>
      </c>
      <c r="E70" s="23" t="str">
        <f t="shared" si="2"/>
        <v/>
      </c>
      <c r="F70" s="23" t="str">
        <f t="shared" si="2"/>
        <v/>
      </c>
      <c r="G70" s="23" t="str">
        <f t="shared" si="2"/>
        <v/>
      </c>
      <c r="H70" s="23" t="str">
        <f t="shared" si="2"/>
        <v/>
      </c>
      <c r="I70" s="23" t="str">
        <f t="shared" si="2"/>
        <v/>
      </c>
      <c r="J70" s="23" t="str">
        <f t="shared" si="2"/>
        <v/>
      </c>
      <c r="K70" s="23" t="str">
        <f t="shared" si="2"/>
        <v/>
      </c>
      <c r="L70" s="23" t="str">
        <f t="shared" si="2"/>
        <v/>
      </c>
      <c r="M70" s="23" t="str">
        <f t="shared" si="2"/>
        <v/>
      </c>
      <c r="N70" s="23" t="str">
        <f t="shared" si="2"/>
        <v/>
      </c>
      <c r="O70" s="23" t="str">
        <f t="shared" si="2"/>
        <v/>
      </c>
      <c r="P70" s="23" t="str">
        <f t="shared" si="2"/>
        <v/>
      </c>
      <c r="Q70" s="23" t="str">
        <f t="shared" si="2"/>
        <v/>
      </c>
      <c r="R70" s="23" t="str">
        <f t="shared" si="2"/>
        <v/>
      </c>
      <c r="S70" s="23" t="str">
        <f t="shared" si="2"/>
        <v/>
      </c>
      <c r="T70" s="23" t="str">
        <f t="shared" si="2"/>
        <v/>
      </c>
      <c r="U70" s="23" t="str">
        <f t="shared" si="2"/>
        <v/>
      </c>
    </row>
    <row r="71" spans="1:43">
      <c r="A71" s="22" t="s">
        <v>8</v>
      </c>
      <c r="B71" s="23">
        <f t="shared" ref="B71:U71" si="3">IF(OR(MIN(B$37:B$68)&gt;$A6*$AC$3,SUM(B$37:B$68)=0),"",(LOG10(($A6*$AC$3)/INDEX(B$37:B$68,MATCH($A6*$AC$3,B$37:B$68)))/LOG10(INDEX(B$37:B$68,MATCH($A6*$AC$3,B$37:B$68))/INDEX(B$37:B$68,1+MATCH($A6*$AC$3,B$37:B$68))))*(INDEX($A$37:$A$68,MATCH($A6*$AC$3,B$37:B$68))-INDEX($A$37:$A$68,1+MATCH($A6*$AC$3,B$37:B$68)))+INDEX($A$37:$A$68,MATCH($A6*$AC$3,B$37:B$68)))</f>
        <v>-3.1665095913265313</v>
      </c>
      <c r="C71" s="23" t="str">
        <f t="shared" si="3"/>
        <v/>
      </c>
      <c r="D71" s="23">
        <f t="shared" si="3"/>
        <v>-3.8390506428371736</v>
      </c>
      <c r="E71" s="23" t="str">
        <f t="shared" si="3"/>
        <v/>
      </c>
      <c r="F71" s="23" t="str">
        <f t="shared" si="3"/>
        <v/>
      </c>
      <c r="G71" s="23" t="str">
        <f t="shared" si="3"/>
        <v/>
      </c>
      <c r="H71" s="23" t="str">
        <f t="shared" si="3"/>
        <v/>
      </c>
      <c r="I71" s="23" t="str">
        <f t="shared" si="3"/>
        <v/>
      </c>
      <c r="J71" s="23" t="str">
        <f t="shared" si="3"/>
        <v/>
      </c>
      <c r="K71" s="23" t="str">
        <f t="shared" si="3"/>
        <v/>
      </c>
      <c r="L71" s="23" t="str">
        <f t="shared" si="3"/>
        <v/>
      </c>
      <c r="M71" s="23" t="str">
        <f t="shared" si="3"/>
        <v/>
      </c>
      <c r="N71" s="23" t="str">
        <f t="shared" si="3"/>
        <v/>
      </c>
      <c r="O71" s="23" t="str">
        <f t="shared" si="3"/>
        <v/>
      </c>
      <c r="P71" s="23" t="str">
        <f t="shared" si="3"/>
        <v/>
      </c>
      <c r="Q71" s="23" t="str">
        <f t="shared" si="3"/>
        <v/>
      </c>
      <c r="R71" s="23" t="str">
        <f t="shared" si="3"/>
        <v/>
      </c>
      <c r="S71" s="23" t="str">
        <f t="shared" si="3"/>
        <v/>
      </c>
      <c r="T71" s="23" t="str">
        <f t="shared" si="3"/>
        <v/>
      </c>
      <c r="U71" s="23" t="str">
        <f t="shared" si="3"/>
        <v/>
      </c>
      <c r="W71" s="22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</row>
    <row r="72" spans="1:43">
      <c r="A72" s="22"/>
      <c r="B72" s="23"/>
      <c r="C72" s="23"/>
      <c r="D72" s="23"/>
      <c r="E72" s="23"/>
      <c r="F72" s="23" t="str">
        <f t="shared" ref="F72:U72" si="4">IF(OR(MIN(F$37:F$68)&gt;$A7*$AC$3,SUM(F$37:F$68)=0),"",(LOG10(($A7*$AC$3)/INDEX(F$37:F$68,MATCH($A7*$AC$3,F$37:F$68)))/LOG10(INDEX(F$37:F$68,MATCH($A7*$AC$3,F$37:F$68))/INDEX(F$37:F$68,1+MATCH($A7*$AC$3,F$37:F$68))))*(INDEX($A$37:$A$68,MATCH($A7*$AC$3,F$37:F$68))-INDEX($A$37:$A$68,1+MATCH($A7*$AC$3,F$37:F$68)))+INDEX($A$37:$A$68,MATCH($A7*$AC$3,F$37:F$68)))</f>
        <v/>
      </c>
      <c r="G72" s="23" t="str">
        <f t="shared" si="4"/>
        <v/>
      </c>
      <c r="H72" s="23" t="str">
        <f t="shared" si="4"/>
        <v/>
      </c>
      <c r="I72" s="23" t="str">
        <f t="shared" si="4"/>
        <v/>
      </c>
      <c r="J72" s="23" t="str">
        <f t="shared" si="4"/>
        <v/>
      </c>
      <c r="K72" s="23" t="str">
        <f t="shared" si="4"/>
        <v/>
      </c>
      <c r="L72" s="23" t="str">
        <f t="shared" si="4"/>
        <v/>
      </c>
      <c r="M72" s="23" t="str">
        <f t="shared" si="4"/>
        <v/>
      </c>
      <c r="N72" s="23" t="str">
        <f t="shared" si="4"/>
        <v/>
      </c>
      <c r="O72" s="23" t="str">
        <f t="shared" si="4"/>
        <v/>
      </c>
      <c r="P72" s="23" t="str">
        <f t="shared" si="4"/>
        <v/>
      </c>
      <c r="Q72" s="23" t="str">
        <f t="shared" si="4"/>
        <v/>
      </c>
      <c r="R72" s="23" t="str">
        <f t="shared" si="4"/>
        <v/>
      </c>
      <c r="S72" s="23" t="str">
        <f t="shared" si="4"/>
        <v/>
      </c>
      <c r="T72" s="23" t="str">
        <f t="shared" si="4"/>
        <v/>
      </c>
      <c r="U72" s="23" t="str">
        <f t="shared" si="4"/>
        <v/>
      </c>
    </row>
    <row r="73" spans="1:43">
      <c r="B73" s="23"/>
      <c r="C73" s="23"/>
      <c r="D73" s="23" t="str">
        <f>IF(OR(MIN(D$37:D$68)&gt;$A8*$AC$3,SUM(D$37:D$68)=0),"",(LOG10(($A8*$AC$3)/INDEX(D$37:D$68,MATCH($A8*$AC$3,D$37:D$68)))/LOG10(INDEX(D$37:D$68,MATCH($A8*$AC$3,D$37:D$68))/INDEX(D$37:D$68,1+MATCH($A8*$AC$3,D$37:D$68))))*(INDEX($A$37:$A$68,MATCH($A8*$AC$3,D$37:D$68))-INDEX($A$37:$A$68,1+MATCH($A8*$AC$3,D$37:D$68)))+INDEX($A$37:$A$68,MATCH($A8*$AC$3,D$37:D$68)))</f>
        <v/>
      </c>
      <c r="E73" s="23" t="str">
        <f>IF(OR(MIN(E$37:E$68)&gt;$A8*$AC$3,SUM(E$37:E$68)=0),"",(LOG10(($A8*$AC$3)/INDEX(E$37:E$68,MATCH($A8*$AC$3,E$37:E$68)))/LOG10(INDEX(E$37:E$68,MATCH($A8*$AC$3,E$37:E$68))/INDEX(E$37:E$68,1+MATCH($A8*$AC$3,E$37:E$68))))*(INDEX($A$37:$A$68,MATCH($A8*$AC$3,E$37:E$68))-INDEX($A$37:$A$68,1+MATCH($A8*$AC$3,E$37:E$68)))+INDEX($A$37:$A$68,MATCH($A8*$AC$3,E$37:E$68)))</f>
        <v/>
      </c>
      <c r="F73" s="23" t="str">
        <f t="shared" ref="F73:U73" si="5">IF(OR(MIN(F$37:F$68)&gt;$A8*$AC$3,SUM(F$37:F$68)=0),"",(LOG10(($A8*$AC$3)/INDEX(F$37:F$68,MATCH($A8*$AC$3,F$37:F$68)))/LOG10(INDEX(F$37:F$68,MATCH($A8*$AC$3,F$37:F$68))/INDEX(F$37:F$68,1+MATCH($A8*$AC$3,F$37:F$68))))*(INDEX($A$37:$A$68,MATCH($A8*$AC$3,F$37:F$68))-INDEX($A$37:$A$68,1+MATCH($A8*$AC$3,F$37:F$68)))+INDEX($A$37:$A$68,MATCH($A8*$AC$3,F$37:F$68)))</f>
        <v/>
      </c>
      <c r="G73" s="23" t="str">
        <f t="shared" si="5"/>
        <v/>
      </c>
      <c r="H73" s="23" t="str">
        <f t="shared" si="5"/>
        <v/>
      </c>
      <c r="I73" s="23" t="str">
        <f t="shared" si="5"/>
        <v/>
      </c>
      <c r="J73" s="23" t="str">
        <f t="shared" si="5"/>
        <v/>
      </c>
      <c r="K73" s="23" t="str">
        <f t="shared" si="5"/>
        <v/>
      </c>
      <c r="L73" s="23" t="str">
        <f t="shared" si="5"/>
        <v/>
      </c>
      <c r="M73" s="23" t="str">
        <f t="shared" si="5"/>
        <v/>
      </c>
      <c r="N73" s="23" t="str">
        <f t="shared" si="5"/>
        <v/>
      </c>
      <c r="O73" s="23" t="str">
        <f t="shared" si="5"/>
        <v/>
      </c>
      <c r="P73" s="23" t="str">
        <f t="shared" si="5"/>
        <v/>
      </c>
      <c r="Q73" s="23" t="str">
        <f t="shared" si="5"/>
        <v/>
      </c>
      <c r="R73" s="23" t="str">
        <f t="shared" si="5"/>
        <v/>
      </c>
      <c r="S73" s="23" t="str">
        <f t="shared" si="5"/>
        <v/>
      </c>
      <c r="T73" s="23" t="str">
        <f t="shared" si="5"/>
        <v/>
      </c>
      <c r="U73" s="23" t="str">
        <f t="shared" si="5"/>
        <v/>
      </c>
    </row>
    <row r="74" spans="1:43">
      <c r="D74" s="7"/>
      <c r="E74" s="7"/>
      <c r="F74" s="7"/>
      <c r="G74" s="7"/>
      <c r="H74" s="7"/>
      <c r="I74" s="7"/>
      <c r="R74" s="34"/>
      <c r="S74" s="34"/>
    </row>
    <row r="75" spans="1:43">
      <c r="D75" s="7"/>
      <c r="E75" s="7"/>
      <c r="F75" s="7"/>
      <c r="G75" s="7"/>
      <c r="H75" s="7"/>
      <c r="I75" s="7"/>
    </row>
    <row r="76" spans="1:43" ht="54" customHeight="1">
      <c r="D76" s="7"/>
      <c r="E76" s="7"/>
      <c r="F76" s="7"/>
      <c r="G76" s="7"/>
      <c r="H76" s="7"/>
      <c r="I76" s="7"/>
    </row>
    <row r="77" spans="1:43">
      <c r="D77" s="7"/>
      <c r="E77" s="7"/>
      <c r="F77" s="7"/>
      <c r="G77" s="7"/>
      <c r="H77" s="7"/>
      <c r="I77" s="7"/>
    </row>
    <row r="78" spans="1:43">
      <c r="D78" s="7"/>
      <c r="E78" s="7"/>
      <c r="F78" s="7"/>
      <c r="G78" s="7"/>
      <c r="H78" s="7"/>
      <c r="I78" s="7"/>
    </row>
    <row r="79" spans="1:43">
      <c r="D79" s="7"/>
      <c r="E79" s="7"/>
      <c r="F79" s="7"/>
      <c r="G79" s="7"/>
      <c r="H79" s="7"/>
      <c r="I79" s="7"/>
    </row>
    <row r="80" spans="1:43">
      <c r="D80" s="7"/>
      <c r="E80" s="7"/>
      <c r="F80" s="7"/>
      <c r="G80" s="7"/>
      <c r="H80" s="7"/>
      <c r="I80" s="7"/>
    </row>
    <row r="81" spans="4:9">
      <c r="D81" s="7"/>
      <c r="E81" s="7"/>
      <c r="F81" s="7"/>
      <c r="G81" s="7"/>
      <c r="H81" s="7"/>
      <c r="I81" s="7"/>
    </row>
    <row r="82" spans="4:9">
      <c r="D82" s="7"/>
      <c r="E82" s="7"/>
      <c r="F82" s="7"/>
      <c r="G82" s="7"/>
      <c r="H82" s="7"/>
      <c r="I82" s="7"/>
    </row>
    <row r="83" spans="4:9">
      <c r="D83" s="7"/>
      <c r="E83" s="7"/>
      <c r="F83" s="7"/>
      <c r="G83" s="7"/>
      <c r="H83" s="7"/>
      <c r="I83" s="7"/>
    </row>
    <row r="84" spans="4:9">
      <c r="D84" s="7"/>
      <c r="E84" s="7"/>
      <c r="F84" s="7"/>
      <c r="G84" s="7"/>
      <c r="H84" s="7"/>
      <c r="I84" s="7"/>
    </row>
    <row r="85" spans="4:9">
      <c r="D85" s="7"/>
      <c r="E85" s="7"/>
      <c r="F85" s="7"/>
      <c r="G85" s="7"/>
      <c r="H85" s="7"/>
      <c r="I85" s="7"/>
    </row>
    <row r="86" spans="4:9">
      <c r="D86" s="7"/>
      <c r="E86" s="7"/>
      <c r="F86" s="7"/>
      <c r="G86" s="7"/>
      <c r="H86" s="7"/>
      <c r="I86" s="7"/>
    </row>
    <row r="87" spans="4:9">
      <c r="D87" s="7"/>
      <c r="E87" s="7"/>
      <c r="F87" s="7"/>
      <c r="G87" s="7"/>
      <c r="H87" s="7"/>
      <c r="I87" s="7"/>
    </row>
    <row r="88" spans="4:9">
      <c r="D88" s="7"/>
      <c r="E88" s="7"/>
      <c r="F88" s="7"/>
      <c r="G88" s="7"/>
      <c r="H88" s="7"/>
      <c r="I88" s="7"/>
    </row>
    <row r="89" spans="4:9">
      <c r="D89" s="7"/>
      <c r="E89" s="7"/>
      <c r="F89" s="7"/>
      <c r="G89" s="7"/>
      <c r="H89" s="7"/>
      <c r="I89" s="7"/>
    </row>
    <row r="90" spans="4:9">
      <c r="D90" s="7"/>
      <c r="E90" s="7"/>
      <c r="F90" s="7"/>
      <c r="G90" s="7"/>
      <c r="H90" s="7"/>
      <c r="I90" s="7"/>
    </row>
    <row r="91" spans="4:9">
      <c r="D91" s="7"/>
      <c r="E91" s="7"/>
      <c r="F91" s="7"/>
      <c r="G91" s="7"/>
      <c r="H91" s="7"/>
      <c r="I91" s="7"/>
    </row>
    <row r="92" spans="4:9">
      <c r="D92" s="7"/>
      <c r="E92" s="7"/>
      <c r="F92" s="7"/>
      <c r="G92" s="7"/>
      <c r="H92" s="7"/>
      <c r="I92" s="7"/>
    </row>
    <row r="93" spans="4:9">
      <c r="D93" s="7"/>
      <c r="E93" s="7"/>
      <c r="F93" s="7"/>
      <c r="G93" s="7"/>
      <c r="H93" s="7"/>
      <c r="I93" s="7"/>
    </row>
    <row r="94" spans="4:9">
      <c r="D94" s="7"/>
      <c r="E94" s="7"/>
      <c r="F94" s="7"/>
      <c r="G94" s="7"/>
      <c r="H94" s="7"/>
      <c r="I94" s="7"/>
    </row>
    <row r="95" spans="4:9">
      <c r="D95" s="7"/>
      <c r="E95" s="7"/>
      <c r="F95" s="7"/>
      <c r="G95" s="7"/>
      <c r="H95" s="7"/>
      <c r="I95" s="7"/>
    </row>
    <row r="96" spans="4:9">
      <c r="D96" s="7"/>
      <c r="E96" s="7"/>
      <c r="F96" s="7"/>
      <c r="G96" s="7"/>
      <c r="H96" s="7"/>
      <c r="I96" s="7"/>
    </row>
    <row r="97" spans="4:9">
      <c r="D97" s="7"/>
      <c r="E97" s="7"/>
      <c r="F97" s="7"/>
      <c r="G97" s="7"/>
      <c r="H97" s="7"/>
      <c r="I97" s="7"/>
    </row>
    <row r="98" spans="4:9">
      <c r="D98" s="7"/>
      <c r="E98" s="7"/>
      <c r="F98" s="7"/>
      <c r="G98" s="7"/>
      <c r="H98" s="7"/>
      <c r="I98" s="7"/>
    </row>
    <row r="99" spans="4:9">
      <c r="D99" s="7"/>
      <c r="E99" s="7"/>
      <c r="F99" s="7"/>
      <c r="G99" s="7"/>
      <c r="H99" s="7"/>
      <c r="I99" s="7"/>
    </row>
    <row r="100" spans="4:9">
      <c r="D100" s="7"/>
      <c r="E100" s="7"/>
      <c r="F100" s="7"/>
      <c r="G100" s="7"/>
      <c r="H100" s="7"/>
      <c r="I100" s="7"/>
    </row>
    <row r="101" spans="4:9">
      <c r="D101" s="7"/>
      <c r="E101" s="7"/>
      <c r="F101" s="7"/>
      <c r="G101" s="7"/>
      <c r="H101" s="7"/>
      <c r="I101" s="7"/>
    </row>
    <row r="102" spans="4:9">
      <c r="D102" s="7"/>
      <c r="E102" s="7"/>
      <c r="F102" s="7"/>
      <c r="G102" s="7"/>
      <c r="H102" s="7"/>
      <c r="I102" s="7"/>
    </row>
    <row r="103" spans="4:9">
      <c r="D103" s="7"/>
      <c r="E103" s="7"/>
      <c r="F103" s="7"/>
      <c r="G103" s="7"/>
      <c r="H103" s="7"/>
      <c r="I103" s="7"/>
    </row>
    <row r="104" spans="4:9">
      <c r="D104" s="7"/>
      <c r="E104" s="7"/>
      <c r="F104" s="7"/>
      <c r="G104" s="7"/>
      <c r="H104" s="7"/>
      <c r="I104" s="7"/>
    </row>
    <row r="105" spans="4:9">
      <c r="D105" s="7"/>
      <c r="E105" s="7"/>
      <c r="F105" s="7"/>
      <c r="G105" s="7"/>
      <c r="H105" s="7"/>
      <c r="I105" s="7"/>
    </row>
    <row r="106" spans="4:9">
      <c r="D106" s="7"/>
      <c r="E106" s="7"/>
      <c r="F106" s="7"/>
      <c r="G106" s="7"/>
      <c r="H106" s="7"/>
      <c r="I106" s="7"/>
    </row>
    <row r="107" spans="4:9">
      <c r="D107" s="7"/>
      <c r="E107" s="7"/>
      <c r="F107" s="7"/>
      <c r="G107" s="7"/>
      <c r="H107" s="7"/>
      <c r="I107" s="7"/>
    </row>
    <row r="108" spans="4:9">
      <c r="D108" s="7"/>
      <c r="E108" s="7"/>
      <c r="F108" s="7"/>
      <c r="G108" s="7"/>
      <c r="H108" s="7"/>
      <c r="I108" s="7"/>
    </row>
    <row r="109" spans="4:9">
      <c r="D109" s="7"/>
      <c r="E109" s="7"/>
      <c r="F109" s="7"/>
      <c r="G109" s="7"/>
      <c r="H109" s="7"/>
      <c r="I109" s="7"/>
    </row>
    <row r="110" spans="4:9">
      <c r="D110" s="7"/>
      <c r="E110" s="7"/>
      <c r="F110" s="7"/>
      <c r="G110" s="7"/>
      <c r="H110" s="7"/>
      <c r="I110" s="7"/>
    </row>
    <row r="111" spans="4:9">
      <c r="D111" s="7"/>
      <c r="E111" s="7"/>
      <c r="F111" s="7"/>
      <c r="G111" s="7"/>
      <c r="H111" s="7"/>
      <c r="I111" s="7"/>
    </row>
    <row r="112" spans="4:9">
      <c r="D112" s="7"/>
      <c r="E112" s="7"/>
      <c r="F112" s="7"/>
      <c r="G112" s="7"/>
      <c r="H112" s="7"/>
      <c r="I112" s="7"/>
    </row>
    <row r="113" spans="2:21">
      <c r="D113" s="7"/>
      <c r="E113" s="7"/>
      <c r="F113" s="7"/>
      <c r="G113" s="7"/>
      <c r="H113" s="7"/>
      <c r="I113" s="7"/>
    </row>
    <row r="114" spans="2:21">
      <c r="D114" s="7"/>
      <c r="E114" s="7"/>
      <c r="F114" s="7"/>
      <c r="G114" s="7"/>
      <c r="H114" s="7"/>
      <c r="I114" s="7"/>
    </row>
    <row r="115" spans="2:21">
      <c r="D115" s="7"/>
      <c r="E115" s="7"/>
      <c r="F115" s="7"/>
      <c r="G115" s="7"/>
      <c r="H115" s="7"/>
      <c r="I115" s="7"/>
    </row>
    <row r="116" spans="2:21">
      <c r="D116" s="7"/>
      <c r="E116" s="7"/>
      <c r="F116" s="7"/>
      <c r="G116" s="7"/>
      <c r="H116" s="7"/>
      <c r="I116" s="7"/>
    </row>
    <row r="117" spans="2:21">
      <c r="D117" s="7"/>
      <c r="E117" s="7"/>
      <c r="F117" s="7"/>
      <c r="G117" s="7"/>
      <c r="H117" s="7"/>
      <c r="I117" s="7"/>
    </row>
    <row r="118" spans="2:21">
      <c r="D118" s="7"/>
      <c r="E118" s="7"/>
      <c r="F118" s="7"/>
      <c r="G118" s="7"/>
      <c r="H118" s="7"/>
      <c r="I118" s="7"/>
    </row>
    <row r="119" spans="2:21">
      <c r="D119" s="13"/>
      <c r="E119" s="13"/>
      <c r="F119" s="13"/>
      <c r="G119" s="13"/>
      <c r="H119" s="13"/>
      <c r="I119" s="13"/>
      <c r="J119" s="11"/>
      <c r="K119" s="11"/>
      <c r="N119" s="12"/>
      <c r="O119" s="12"/>
    </row>
    <row r="120" spans="2:21">
      <c r="D120" s="13"/>
      <c r="E120" s="13"/>
      <c r="F120" s="13"/>
      <c r="G120" s="13"/>
      <c r="H120" s="13"/>
      <c r="I120" s="13"/>
      <c r="J120" s="11"/>
      <c r="K120" s="11"/>
      <c r="N120" s="12"/>
      <c r="O120" s="12"/>
    </row>
    <row r="121" spans="2:21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>
      <c r="D125" s="13"/>
      <c r="E125" s="13"/>
      <c r="F125" s="13"/>
      <c r="G125" s="13"/>
      <c r="H125" s="13"/>
      <c r="I125" s="13"/>
      <c r="N125" s="14"/>
      <c r="O125" s="14"/>
    </row>
    <row r="126" spans="2:21">
      <c r="B126" s="15"/>
      <c r="C126" s="15"/>
      <c r="D126" s="13"/>
      <c r="E126" s="13"/>
      <c r="F126" s="13"/>
      <c r="G126" s="13"/>
      <c r="H126" s="13"/>
      <c r="I126" s="13"/>
      <c r="L126" s="15"/>
      <c r="M126" s="15"/>
      <c r="R126" s="15"/>
      <c r="S126" s="15"/>
      <c r="T126" s="15"/>
      <c r="U126" s="15"/>
    </row>
  </sheetData>
  <mergeCells count="1">
    <mergeCell ref="A33:U33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V126"/>
  <sheetViews>
    <sheetView workbookViewId="0">
      <selection activeCell="D61" sqref="D61"/>
    </sheetView>
  </sheetViews>
  <sheetFormatPr defaultColWidth="9.140625" defaultRowHeight="12.75"/>
  <cols>
    <col min="1" max="1" width="21.42578125" style="7" customWidth="1"/>
    <col min="2" max="3" width="8.7109375" style="7" customWidth="1"/>
    <col min="4" max="9" width="8.7109375" style="6" customWidth="1"/>
    <col min="10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>
      <c r="A1" s="19"/>
      <c r="E1" s="31"/>
      <c r="F1" s="31"/>
    </row>
    <row r="2" spans="1:48" ht="15.75">
      <c r="A2" s="19"/>
    </row>
    <row r="3" spans="1:48">
      <c r="A3" s="16" t="s">
        <v>2</v>
      </c>
      <c r="B3" s="25"/>
      <c r="C3" s="25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5"/>
      <c r="X3" s="25"/>
      <c r="Y3" s="3"/>
      <c r="Z3" s="3"/>
      <c r="AA3" s="3"/>
      <c r="AB3" s="5" t="s">
        <v>0</v>
      </c>
      <c r="AC3" s="35">
        <v>234504000</v>
      </c>
      <c r="AD3" s="5" t="s">
        <v>1</v>
      </c>
      <c r="AE3" s="5"/>
    </row>
    <row r="4" spans="1:48">
      <c r="A4" s="17">
        <v>0.3</v>
      </c>
      <c r="B4" s="24"/>
      <c r="C4" s="24"/>
      <c r="D4" s="9"/>
      <c r="E4" s="9"/>
      <c r="F4" s="9"/>
      <c r="G4" s="9"/>
      <c r="S4" s="3"/>
      <c r="T4" s="4"/>
      <c r="W4" s="24"/>
      <c r="X4" s="24"/>
      <c r="AB4" s="5" t="s">
        <v>3</v>
      </c>
      <c r="AC4" s="18">
        <f>A4*AC3</f>
        <v>70351200</v>
      </c>
      <c r="AD4" s="5" t="s">
        <v>1</v>
      </c>
      <c r="AE4" s="5"/>
      <c r="AF4" s="5"/>
    </row>
    <row r="5" spans="1:48">
      <c r="A5" s="17">
        <v>0.5</v>
      </c>
      <c r="B5" s="24"/>
      <c r="C5" s="24"/>
      <c r="D5" s="9"/>
      <c r="E5" s="9"/>
      <c r="F5" s="9"/>
      <c r="G5" s="9"/>
      <c r="S5" s="3"/>
      <c r="T5" s="4"/>
      <c r="W5" s="24"/>
      <c r="X5" s="24"/>
      <c r="AB5" s="5"/>
      <c r="AC5" s="18">
        <f>A5*AC3</f>
        <v>117252000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>
      <c r="A6" s="17">
        <v>0.7</v>
      </c>
      <c r="B6" s="24"/>
      <c r="C6" s="24"/>
      <c r="D6" s="9"/>
      <c r="E6" s="9"/>
      <c r="F6" s="9"/>
      <c r="G6" s="9"/>
      <c r="H6" s="9"/>
      <c r="I6" s="9"/>
      <c r="S6" s="3"/>
      <c r="T6" s="4"/>
      <c r="W6" s="24"/>
      <c r="X6" s="24"/>
      <c r="AC6" s="18">
        <f>A6*AC3</f>
        <v>164152800</v>
      </c>
      <c r="AD6" s="5" t="s">
        <v>1</v>
      </c>
    </row>
    <row r="7" spans="1:48">
      <c r="A7" s="8"/>
      <c r="B7" s="24"/>
      <c r="C7" s="24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>
      <c r="A14" s="8"/>
      <c r="D14" s="9"/>
      <c r="E14" s="9"/>
      <c r="F14" s="9"/>
      <c r="G14" s="9"/>
      <c r="H14" s="9"/>
      <c r="I14" s="9"/>
      <c r="J14" s="10"/>
      <c r="K14" s="10"/>
      <c r="AP14" s="3"/>
      <c r="AU14" s="3"/>
      <c r="AV14" s="3"/>
    </row>
    <row r="15" spans="1:48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>
      <c r="A30" s="8"/>
      <c r="D30" s="9"/>
      <c r="E30" s="9"/>
      <c r="F30" s="9"/>
      <c r="G30" s="9"/>
      <c r="H30" s="9"/>
      <c r="I30" s="9"/>
      <c r="J30" s="10"/>
      <c r="K30" s="10"/>
    </row>
    <row r="31" spans="1:48">
      <c r="A31" s="8"/>
      <c r="D31" s="9"/>
      <c r="E31" s="9"/>
      <c r="F31" s="9"/>
      <c r="G31" s="9"/>
      <c r="H31" s="9"/>
      <c r="I31" s="9"/>
      <c r="J31" s="10"/>
      <c r="K31" s="10"/>
    </row>
    <row r="32" spans="1:48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>
      <c r="A33" s="66" t="s">
        <v>12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</row>
    <row r="34" spans="1:43">
      <c r="A34" s="8"/>
      <c r="D34" s="9"/>
      <c r="E34" s="9"/>
      <c r="F34" s="9"/>
      <c r="G34" s="9"/>
      <c r="H34" s="9"/>
      <c r="I34" s="9"/>
      <c r="J34" s="10"/>
      <c r="K34" s="10"/>
    </row>
    <row r="35" spans="1:43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51.75" customHeight="1">
      <c r="A36" s="1" t="s">
        <v>11</v>
      </c>
      <c r="B36" s="56" t="s">
        <v>10</v>
      </c>
      <c r="C36" s="56" t="s">
        <v>5</v>
      </c>
      <c r="D36" s="56" t="s">
        <v>25</v>
      </c>
      <c r="E36" s="56" t="s">
        <v>4</v>
      </c>
      <c r="F36" s="56" t="s">
        <v>9</v>
      </c>
      <c r="G36" s="57"/>
      <c r="H36" s="56"/>
      <c r="I36" s="57"/>
      <c r="J36" s="56"/>
      <c r="K36" s="57"/>
      <c r="L36" s="56"/>
      <c r="M36" s="57"/>
      <c r="N36" s="56"/>
      <c r="O36" s="57"/>
      <c r="P36" s="56"/>
      <c r="Q36" s="57"/>
      <c r="R36" s="56"/>
      <c r="S36" s="57"/>
      <c r="T36" s="56"/>
      <c r="U36" s="5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>
      <c r="A37" s="3">
        <v>0</v>
      </c>
      <c r="B37" s="21"/>
      <c r="C37" s="39"/>
      <c r="D37" s="26">
        <v>8817170.6666666232</v>
      </c>
      <c r="E37" s="26"/>
      <c r="F37" s="26"/>
      <c r="G37" s="26"/>
      <c r="H37" s="26"/>
      <c r="I37" s="26"/>
      <c r="J37" s="27"/>
      <c r="K37" s="27"/>
      <c r="L37" s="28"/>
      <c r="M37" s="28"/>
      <c r="N37" s="26"/>
      <c r="O37" s="26"/>
      <c r="P37" s="20"/>
      <c r="Q37" s="20"/>
      <c r="R37" s="29"/>
      <c r="S37" s="29"/>
      <c r="T37" s="20"/>
      <c r="U37" s="20"/>
      <c r="V37" s="6"/>
    </row>
    <row r="38" spans="1:43">
      <c r="A38" s="3">
        <f t="shared" ref="A38:A67" si="0">A37+1</f>
        <v>1</v>
      </c>
      <c r="B38" s="39">
        <v>4411397.41870056</v>
      </c>
      <c r="C38" s="39"/>
      <c r="D38" s="26">
        <v>21989962.062331118</v>
      </c>
      <c r="E38" s="26"/>
      <c r="F38" s="26"/>
      <c r="G38" s="26"/>
      <c r="H38" s="26"/>
      <c r="I38" s="26"/>
      <c r="J38" s="27"/>
      <c r="K38" s="27"/>
      <c r="L38" s="28"/>
      <c r="M38" s="28"/>
      <c r="N38" s="21"/>
      <c r="O38" s="21"/>
      <c r="P38" s="20"/>
      <c r="Q38" s="20"/>
      <c r="R38" s="29"/>
      <c r="S38" s="29"/>
      <c r="T38" s="20"/>
      <c r="U38" s="20"/>
      <c r="V38" s="6"/>
    </row>
    <row r="39" spans="1:43">
      <c r="A39" s="3">
        <f t="shared" si="0"/>
        <v>2</v>
      </c>
      <c r="B39" s="39">
        <v>14858644.953012001</v>
      </c>
      <c r="C39" s="39"/>
      <c r="D39" s="26">
        <v>34788989.555105329</v>
      </c>
      <c r="E39" s="26"/>
      <c r="F39" s="26"/>
      <c r="G39" s="26"/>
      <c r="H39" s="26"/>
      <c r="I39" s="26"/>
      <c r="J39" s="27"/>
      <c r="K39" s="27"/>
      <c r="L39" s="28"/>
      <c r="M39" s="28"/>
      <c r="N39" s="21"/>
      <c r="O39" s="21"/>
      <c r="P39" s="20"/>
      <c r="Q39" s="20"/>
      <c r="R39" s="29"/>
      <c r="S39" s="29"/>
      <c r="T39" s="20"/>
      <c r="U39" s="20"/>
      <c r="V39" s="6"/>
    </row>
    <row r="40" spans="1:43">
      <c r="A40" s="3">
        <f t="shared" si="0"/>
        <v>3</v>
      </c>
      <c r="B40" s="39">
        <v>30177764.218105599</v>
      </c>
      <c r="C40" s="39"/>
      <c r="D40" s="26">
        <v>47195963.603660129</v>
      </c>
      <c r="E40" s="26"/>
      <c r="F40" s="26"/>
      <c r="G40" s="26"/>
      <c r="H40" s="26"/>
      <c r="I40" s="26"/>
      <c r="J40" s="27"/>
      <c r="K40" s="27"/>
      <c r="L40" s="28"/>
      <c r="M40" s="28"/>
      <c r="N40" s="21"/>
      <c r="O40" s="21"/>
      <c r="P40" s="20"/>
      <c r="Q40" s="20"/>
      <c r="R40" s="29"/>
      <c r="S40" s="29"/>
      <c r="T40" s="20"/>
      <c r="U40" s="20"/>
      <c r="V40" s="6"/>
    </row>
    <row r="41" spans="1:43">
      <c r="A41" s="3">
        <f t="shared" si="0"/>
        <v>4</v>
      </c>
      <c r="B41" s="39">
        <v>49370436.599959403</v>
      </c>
      <c r="C41" s="39"/>
      <c r="D41" s="26">
        <v>59192594.666666396</v>
      </c>
      <c r="E41" s="26"/>
      <c r="F41" s="26"/>
      <c r="G41" s="26"/>
      <c r="H41" s="26"/>
      <c r="I41" s="26"/>
      <c r="J41" s="27"/>
      <c r="K41" s="27"/>
      <c r="L41" s="28"/>
      <c r="M41" s="28"/>
      <c r="N41" s="21"/>
      <c r="O41" s="21"/>
      <c r="P41" s="20"/>
      <c r="Q41" s="20"/>
      <c r="R41" s="29"/>
      <c r="S41" s="29"/>
      <c r="T41" s="20"/>
      <c r="U41" s="20"/>
      <c r="V41" s="6"/>
    </row>
    <row r="42" spans="1:43">
      <c r="A42" s="3">
        <f t="shared" si="0"/>
        <v>5</v>
      </c>
      <c r="B42" s="39">
        <v>64065383.777296998</v>
      </c>
      <c r="C42" s="39"/>
      <c r="D42" s="26">
        <v>71761847.257700756</v>
      </c>
      <c r="E42" s="26"/>
      <c r="F42" s="26"/>
      <c r="G42" s="26"/>
      <c r="H42" s="26"/>
      <c r="I42" s="26"/>
      <c r="J42" s="27"/>
      <c r="K42" s="27"/>
      <c r="L42" s="28"/>
      <c r="M42" s="28"/>
      <c r="N42" s="21"/>
      <c r="O42" s="21"/>
      <c r="P42" s="20"/>
      <c r="Q42" s="20"/>
      <c r="R42" s="29"/>
      <c r="S42" s="29"/>
      <c r="T42" s="20"/>
      <c r="U42" s="20"/>
      <c r="V42" s="6"/>
    </row>
    <row r="43" spans="1:43">
      <c r="A43" s="3">
        <f t="shared" si="0"/>
        <v>6</v>
      </c>
      <c r="B43" s="39">
        <v>77612861.074301898</v>
      </c>
      <c r="C43" s="39"/>
      <c r="D43" s="26">
        <v>84616709.96408017</v>
      </c>
      <c r="E43" s="26"/>
      <c r="F43" s="26"/>
      <c r="G43" s="26"/>
      <c r="H43" s="26"/>
      <c r="I43" s="26"/>
      <c r="J43" s="27"/>
      <c r="K43" s="27"/>
      <c r="L43" s="28"/>
      <c r="M43" s="28"/>
      <c r="N43" s="21"/>
      <c r="O43" s="21"/>
      <c r="P43" s="20"/>
      <c r="Q43" s="20"/>
      <c r="R43" s="29"/>
      <c r="S43" s="29"/>
      <c r="T43" s="20"/>
      <c r="U43" s="20"/>
      <c r="V43" s="6"/>
    </row>
    <row r="44" spans="1:43">
      <c r="A44" s="3">
        <f t="shared" si="0"/>
        <v>7</v>
      </c>
      <c r="B44" s="39">
        <v>86797574.650125101</v>
      </c>
      <c r="C44" s="39"/>
      <c r="D44" s="26">
        <v>95833929.355086014</v>
      </c>
      <c r="E44" s="26"/>
      <c r="F44" s="26"/>
      <c r="G44" s="26"/>
      <c r="H44" s="26"/>
      <c r="I44" s="26"/>
      <c r="J44" s="27"/>
      <c r="K44" s="27"/>
      <c r="L44" s="28"/>
      <c r="M44" s="28"/>
      <c r="N44" s="21"/>
      <c r="O44" s="21"/>
      <c r="P44" s="20"/>
      <c r="Q44" s="20"/>
      <c r="R44" s="29"/>
      <c r="S44" s="29"/>
      <c r="T44" s="20"/>
      <c r="U44" s="20"/>
      <c r="V44" s="6"/>
    </row>
    <row r="45" spans="1:43">
      <c r="A45" s="3">
        <f t="shared" si="0"/>
        <v>8</v>
      </c>
      <c r="B45" s="39">
        <v>97030469.261713207</v>
      </c>
      <c r="C45" s="39"/>
      <c r="D45" s="26">
        <v>103490251.99999961</v>
      </c>
      <c r="E45" s="26"/>
      <c r="F45" s="26"/>
      <c r="G45" s="26"/>
      <c r="H45" s="26"/>
      <c r="I45" s="26"/>
      <c r="J45" s="27"/>
      <c r="K45" s="27"/>
      <c r="L45" s="28"/>
      <c r="M45" s="28"/>
      <c r="N45" s="21"/>
      <c r="O45" s="21"/>
      <c r="P45" s="20"/>
      <c r="Q45" s="20"/>
      <c r="R45" s="29"/>
      <c r="S45" s="29"/>
      <c r="T45" s="20"/>
      <c r="U45" s="20"/>
      <c r="V45" s="6"/>
    </row>
    <row r="46" spans="1:43">
      <c r="A46" s="3">
        <f t="shared" si="0"/>
        <v>9</v>
      </c>
      <c r="B46" s="39">
        <v>106479853.999053</v>
      </c>
      <c r="C46" s="39"/>
      <c r="D46" s="26">
        <v>107582993.41319352</v>
      </c>
      <c r="E46" s="26"/>
      <c r="F46" s="26"/>
      <c r="G46" s="26"/>
      <c r="H46" s="26"/>
      <c r="I46" s="26"/>
      <c r="J46" s="27"/>
      <c r="K46" s="27"/>
      <c r="L46" s="28"/>
      <c r="M46" s="28"/>
      <c r="N46" s="21"/>
      <c r="O46" s="21"/>
      <c r="P46" s="20"/>
      <c r="Q46" s="20"/>
      <c r="R46" s="29"/>
      <c r="S46" s="29"/>
      <c r="T46" s="20"/>
      <c r="U46" s="20"/>
      <c r="V46" s="6"/>
    </row>
    <row r="47" spans="1:43">
      <c r="A47" s="3">
        <f t="shared" si="0"/>
        <v>10</v>
      </c>
      <c r="B47" s="39">
        <v>112758238.422013</v>
      </c>
      <c r="C47" s="39"/>
      <c r="D47" s="26">
        <v>110311926.75133324</v>
      </c>
      <c r="E47" s="26"/>
      <c r="F47" s="26"/>
      <c r="G47" s="26"/>
      <c r="H47" s="26"/>
      <c r="I47" s="26"/>
      <c r="J47" s="27"/>
      <c r="K47" s="27"/>
      <c r="L47" s="28"/>
      <c r="M47" s="28"/>
      <c r="N47" s="21"/>
      <c r="O47" s="21"/>
      <c r="P47" s="20"/>
      <c r="Q47" s="20"/>
      <c r="R47" s="29"/>
      <c r="S47" s="29"/>
      <c r="T47" s="20"/>
      <c r="U47" s="20"/>
      <c r="V47" s="6"/>
    </row>
    <row r="48" spans="1:43">
      <c r="A48" s="3">
        <f t="shared" si="0"/>
        <v>11</v>
      </c>
      <c r="B48" s="39">
        <v>116324511.39206301</v>
      </c>
      <c r="C48" s="39"/>
      <c r="D48" s="26">
        <v>113057485.04713947</v>
      </c>
      <c r="E48" s="26"/>
      <c r="F48" s="26"/>
      <c r="G48" s="26"/>
      <c r="H48" s="26"/>
      <c r="I48" s="26"/>
      <c r="J48" s="27"/>
      <c r="K48" s="27"/>
      <c r="L48" s="28"/>
      <c r="M48" s="28"/>
      <c r="N48" s="21"/>
      <c r="O48" s="21"/>
      <c r="P48" s="20"/>
      <c r="Q48" s="20"/>
      <c r="R48" s="29"/>
      <c r="S48" s="29"/>
      <c r="T48" s="20"/>
      <c r="U48" s="20"/>
      <c r="V48" s="6"/>
    </row>
    <row r="49" spans="1:22">
      <c r="A49" s="3">
        <f t="shared" si="0"/>
        <v>12</v>
      </c>
      <c r="B49" s="39">
        <v>117987252.721249</v>
      </c>
      <c r="C49" s="39"/>
      <c r="D49" s="26">
        <v>117200101.33333294</v>
      </c>
      <c r="E49" s="26"/>
      <c r="F49" s="26"/>
      <c r="G49" s="26"/>
      <c r="H49" s="26"/>
      <c r="I49" s="26"/>
      <c r="J49" s="27"/>
      <c r="K49" s="27"/>
      <c r="L49" s="28"/>
      <c r="M49" s="28"/>
      <c r="N49" s="21"/>
      <c r="O49" s="21"/>
      <c r="P49" s="20"/>
      <c r="Q49" s="20"/>
      <c r="R49" s="29"/>
      <c r="S49" s="29"/>
      <c r="T49" s="20"/>
      <c r="U49" s="20"/>
      <c r="V49" s="6"/>
    </row>
    <row r="50" spans="1:22">
      <c r="A50" s="3">
        <f t="shared" si="0"/>
        <v>13</v>
      </c>
      <c r="B50" s="39">
        <v>123179603.475086</v>
      </c>
      <c r="C50" s="39"/>
      <c r="D50" s="26">
        <v>125008637.75180349</v>
      </c>
      <c r="E50" s="26"/>
      <c r="F50" s="26"/>
      <c r="G50" s="26"/>
      <c r="H50" s="26"/>
      <c r="I50" s="26"/>
      <c r="J50" s="27"/>
      <c r="K50" s="27"/>
      <c r="L50" s="28"/>
      <c r="M50" s="28"/>
      <c r="N50" s="21"/>
      <c r="O50" s="21"/>
      <c r="P50" s="20"/>
      <c r="Q50" s="20"/>
      <c r="R50" s="29"/>
      <c r="S50" s="29"/>
      <c r="T50" s="20"/>
      <c r="U50" s="20"/>
      <c r="V50" s="6"/>
    </row>
    <row r="51" spans="1:22">
      <c r="A51" s="3">
        <f t="shared" si="0"/>
        <v>14</v>
      </c>
      <c r="B51" s="39">
        <v>130672839.42938299</v>
      </c>
      <c r="C51" s="39"/>
      <c r="D51" s="26">
        <v>136619953.60140482</v>
      </c>
      <c r="E51" s="26"/>
      <c r="F51" s="26"/>
      <c r="G51" s="26"/>
      <c r="H51" s="26"/>
      <c r="I51" s="26"/>
      <c r="J51" s="27"/>
      <c r="K51" s="27"/>
      <c r="L51" s="28"/>
      <c r="M51" s="28"/>
      <c r="N51" s="21"/>
      <c r="O51" s="21"/>
      <c r="P51" s="20"/>
      <c r="Q51" s="20"/>
      <c r="R51" s="29"/>
      <c r="S51" s="29"/>
      <c r="T51" s="20"/>
      <c r="U51" s="20"/>
      <c r="V51" s="6"/>
    </row>
    <row r="52" spans="1:22">
      <c r="A52" s="3">
        <f t="shared" si="0"/>
        <v>15</v>
      </c>
      <c r="B52" s="39">
        <v>143359417.044148</v>
      </c>
      <c r="C52" s="39"/>
      <c r="D52" s="26">
        <v>150216477.65030342</v>
      </c>
      <c r="E52" s="26"/>
      <c r="F52" s="26"/>
      <c r="G52" s="26"/>
      <c r="H52" s="26"/>
      <c r="I52" s="26"/>
      <c r="J52" s="27"/>
      <c r="K52" s="27"/>
      <c r="L52" s="28"/>
      <c r="M52" s="28"/>
      <c r="N52" s="21"/>
      <c r="O52" s="21"/>
      <c r="P52" s="20"/>
      <c r="Q52" s="20"/>
      <c r="R52" s="29"/>
      <c r="S52" s="29"/>
      <c r="T52" s="26"/>
      <c r="U52" s="26"/>
      <c r="V52" s="6"/>
    </row>
    <row r="53" spans="1:22" ht="15">
      <c r="A53" s="3">
        <f t="shared" si="0"/>
        <v>16</v>
      </c>
      <c r="B53" s="39">
        <v>167159012.54141</v>
      </c>
      <c r="C53" s="33"/>
      <c r="D53" s="26">
        <v>163980638.66666594</v>
      </c>
      <c r="E53" s="26"/>
      <c r="F53" s="26"/>
      <c r="G53" s="26"/>
      <c r="H53" s="26"/>
      <c r="I53" s="26"/>
      <c r="J53" s="27"/>
      <c r="K53" s="27"/>
      <c r="L53" s="28"/>
      <c r="M53" s="28"/>
      <c r="N53" s="21"/>
      <c r="O53" s="21"/>
      <c r="P53" s="20"/>
      <c r="Q53" s="20"/>
      <c r="R53" s="29"/>
      <c r="S53" s="29"/>
      <c r="T53" s="26"/>
      <c r="U53" s="26"/>
      <c r="V53" s="6"/>
    </row>
    <row r="54" spans="1:22" ht="15">
      <c r="A54" s="3">
        <f t="shared" si="0"/>
        <v>17</v>
      </c>
      <c r="B54" s="39">
        <v>195102579.575418</v>
      </c>
      <c r="C54" s="33"/>
      <c r="D54" s="26">
        <v>180209333.83748016</v>
      </c>
      <c r="E54" s="26"/>
      <c r="F54" s="26"/>
      <c r="G54" s="26"/>
      <c r="H54" s="26"/>
      <c r="I54" s="26"/>
      <c r="J54" s="27"/>
      <c r="K54" s="27"/>
      <c r="L54" s="28"/>
      <c r="M54" s="28"/>
      <c r="N54" s="21"/>
      <c r="O54" s="21"/>
      <c r="P54" s="20"/>
      <c r="Q54" s="20"/>
      <c r="R54" s="29"/>
      <c r="S54" s="29"/>
      <c r="T54" s="26"/>
      <c r="U54" s="26"/>
      <c r="V54" s="6"/>
    </row>
    <row r="55" spans="1:22" ht="15">
      <c r="A55" s="3">
        <f t="shared" si="0"/>
        <v>18</v>
      </c>
      <c r="B55" s="39">
        <v>214452013.38651901</v>
      </c>
      <c r="C55" s="33"/>
      <c r="D55" s="26">
        <v>199101955.92157605</v>
      </c>
      <c r="E55" s="26"/>
      <c r="F55" s="26"/>
      <c r="G55" s="26"/>
      <c r="H55" s="26"/>
      <c r="I55" s="26"/>
      <c r="J55" s="27"/>
      <c r="K55" s="27"/>
      <c r="L55" s="28"/>
      <c r="M55" s="28"/>
      <c r="N55" s="21"/>
      <c r="O55" s="21"/>
      <c r="P55" s="20"/>
      <c r="Q55" s="20"/>
      <c r="R55" s="29"/>
      <c r="S55" s="29"/>
      <c r="T55" s="26"/>
      <c r="U55" s="26"/>
      <c r="V55" s="6"/>
    </row>
    <row r="56" spans="1:22" ht="15">
      <c r="A56" s="3">
        <f t="shared" si="0"/>
        <v>19</v>
      </c>
      <c r="B56" s="39">
        <v>226485583.530525</v>
      </c>
      <c r="C56" s="33"/>
      <c r="D56" s="26">
        <v>215694677.04488343</v>
      </c>
      <c r="E56" s="26"/>
      <c r="F56" s="26"/>
      <c r="G56" s="26"/>
      <c r="H56" s="26"/>
      <c r="I56" s="26"/>
      <c r="J56" s="27"/>
      <c r="K56" s="27"/>
      <c r="L56" s="28"/>
      <c r="M56" s="28"/>
      <c r="N56" s="21"/>
      <c r="O56" s="21"/>
      <c r="P56" s="20"/>
      <c r="Q56" s="20"/>
      <c r="R56" s="29"/>
      <c r="S56" s="29"/>
      <c r="T56" s="26"/>
      <c r="U56" s="26"/>
      <c r="V56" s="6"/>
    </row>
    <row r="57" spans="1:22" ht="15">
      <c r="A57" s="3">
        <f t="shared" si="0"/>
        <v>20</v>
      </c>
      <c r="B57" s="39">
        <v>231805761.239943</v>
      </c>
      <c r="C57" s="33"/>
      <c r="D57" s="26">
        <v>225023669.33333212</v>
      </c>
      <c r="E57" s="26"/>
      <c r="F57" s="26"/>
      <c r="G57" s="26"/>
      <c r="H57" s="26"/>
      <c r="I57" s="26"/>
      <c r="J57" s="27"/>
      <c r="K57" s="27"/>
      <c r="L57" s="28"/>
      <c r="M57" s="30"/>
      <c r="N57" s="21"/>
      <c r="O57" s="21"/>
      <c r="P57" s="20"/>
      <c r="Q57" s="20"/>
      <c r="R57" s="29"/>
      <c r="S57" s="29"/>
      <c r="T57" s="26"/>
      <c r="U57" s="26"/>
      <c r="V57" s="6"/>
    </row>
    <row r="58" spans="1:22" ht="15">
      <c r="A58" s="3">
        <f t="shared" si="0"/>
        <v>21</v>
      </c>
      <c r="B58" s="39">
        <v>233737038.26651299</v>
      </c>
      <c r="C58" s="33"/>
      <c r="D58" s="26">
        <v>228753737.70105898</v>
      </c>
      <c r="E58" s="26"/>
      <c r="F58" s="26"/>
      <c r="G58" s="26"/>
      <c r="H58" s="26"/>
      <c r="I58" s="26"/>
      <c r="J58" s="27"/>
      <c r="K58" s="27"/>
      <c r="L58" s="28"/>
      <c r="M58" s="26"/>
      <c r="N58" s="21"/>
      <c r="O58" s="21"/>
      <c r="P58" s="20"/>
      <c r="Q58" s="20"/>
      <c r="R58" s="29"/>
      <c r="S58" s="29"/>
      <c r="T58" s="26"/>
      <c r="U58" s="26"/>
      <c r="V58" s="6"/>
    </row>
    <row r="59" spans="1:22" ht="15">
      <c r="A59" s="3">
        <f t="shared" si="0"/>
        <v>22</v>
      </c>
      <c r="B59" s="39">
        <v>234427700.18930399</v>
      </c>
      <c r="C59" s="33"/>
      <c r="D59" s="26">
        <v>231704613.95649669</v>
      </c>
      <c r="E59" s="26"/>
      <c r="F59" s="26"/>
      <c r="G59" s="26"/>
      <c r="H59" s="26"/>
      <c r="I59" s="26"/>
      <c r="J59" s="27"/>
      <c r="K59" s="27"/>
      <c r="L59" s="28"/>
      <c r="M59" s="28"/>
      <c r="N59" s="21"/>
      <c r="O59" s="21"/>
      <c r="P59" s="20"/>
      <c r="Q59" s="20"/>
      <c r="R59" s="29"/>
      <c r="S59" s="29"/>
      <c r="T59" s="26"/>
      <c r="U59" s="26"/>
      <c r="V59" s="6"/>
    </row>
    <row r="60" spans="1:22" ht="15">
      <c r="A60" s="3">
        <f t="shared" si="0"/>
        <v>23</v>
      </c>
      <c r="B60" s="39">
        <v>234504000</v>
      </c>
      <c r="C60" s="32"/>
      <c r="D60" s="26">
        <v>233644860.56701869</v>
      </c>
      <c r="E60" s="26"/>
      <c r="F60" s="26"/>
      <c r="G60" s="26"/>
      <c r="H60" s="26"/>
      <c r="I60" s="26"/>
      <c r="J60" s="26"/>
      <c r="K60" s="26"/>
      <c r="L60" s="26"/>
      <c r="M60" s="26"/>
      <c r="N60" s="21"/>
      <c r="O60" s="21"/>
      <c r="P60" s="20"/>
      <c r="Q60" s="20"/>
      <c r="R60" s="26"/>
      <c r="S60" s="26"/>
      <c r="T60" s="26"/>
      <c r="U60" s="26"/>
      <c r="V60" s="6"/>
    </row>
    <row r="61" spans="1:22">
      <c r="A61" s="3">
        <f t="shared" si="0"/>
        <v>24</v>
      </c>
      <c r="B61" s="39">
        <v>234504000</v>
      </c>
      <c r="C61" s="39"/>
      <c r="D61" s="26">
        <v>234343039.99999857</v>
      </c>
      <c r="E61" s="26"/>
      <c r="F61" s="26"/>
      <c r="G61" s="26"/>
      <c r="H61" s="26"/>
      <c r="I61" s="26"/>
      <c r="J61" s="26"/>
      <c r="K61" s="26"/>
      <c r="L61" s="20"/>
      <c r="M61" s="20"/>
      <c r="N61" s="26"/>
      <c r="O61" s="26"/>
      <c r="P61" s="20"/>
      <c r="Q61" s="20"/>
      <c r="R61" s="26"/>
      <c r="S61" s="26"/>
      <c r="T61" s="26"/>
      <c r="U61" s="26"/>
      <c r="V61" s="6"/>
    </row>
    <row r="62" spans="1:22">
      <c r="A62" s="3">
        <f t="shared" si="0"/>
        <v>25</v>
      </c>
      <c r="B62" s="39">
        <v>234504000</v>
      </c>
      <c r="C62" s="39"/>
      <c r="D62" s="26"/>
      <c r="E62" s="26"/>
      <c r="F62" s="26"/>
      <c r="G62" s="26"/>
      <c r="H62" s="26"/>
      <c r="I62" s="26"/>
      <c r="J62" s="26"/>
      <c r="K62" s="26"/>
      <c r="L62" s="20"/>
      <c r="M62" s="20"/>
      <c r="N62" s="26"/>
      <c r="O62" s="26"/>
      <c r="P62" s="20"/>
      <c r="Q62" s="20"/>
      <c r="R62" s="26"/>
      <c r="S62" s="26"/>
      <c r="T62" s="26"/>
      <c r="U62" s="26"/>
    </row>
    <row r="63" spans="1:22">
      <c r="A63" s="3">
        <f t="shared" si="0"/>
        <v>26</v>
      </c>
      <c r="B63" s="39">
        <v>234504000</v>
      </c>
      <c r="C63" s="26"/>
      <c r="D63" s="26"/>
      <c r="E63" s="26"/>
      <c r="F63" s="26"/>
      <c r="G63" s="26"/>
      <c r="H63" s="26"/>
      <c r="I63" s="26"/>
      <c r="J63" s="26"/>
      <c r="K63" s="26"/>
      <c r="L63" s="20"/>
      <c r="M63" s="20"/>
      <c r="N63" s="26"/>
      <c r="O63" s="26"/>
      <c r="P63" s="20"/>
      <c r="Q63" s="20"/>
      <c r="R63" s="26"/>
      <c r="S63" s="26"/>
      <c r="T63" s="26"/>
      <c r="U63" s="26"/>
    </row>
    <row r="64" spans="1:22">
      <c r="A64" s="36">
        <f t="shared" si="0"/>
        <v>27</v>
      </c>
      <c r="B64" s="39">
        <v>234504000</v>
      </c>
      <c r="C64" s="26"/>
      <c r="D64" s="26"/>
      <c r="E64" s="26"/>
      <c r="F64" s="26"/>
      <c r="G64" s="26"/>
      <c r="H64" s="26"/>
      <c r="I64" s="26"/>
      <c r="J64" s="26"/>
      <c r="K64" s="26"/>
      <c r="L64" s="20"/>
      <c r="M64" s="20"/>
      <c r="N64" s="26"/>
      <c r="O64" s="26"/>
      <c r="P64" s="20"/>
      <c r="Q64" s="20"/>
      <c r="R64" s="26"/>
      <c r="S64" s="26"/>
      <c r="T64" s="26"/>
      <c r="U64" s="26"/>
    </row>
    <row r="65" spans="1:43">
      <c r="A65" s="36">
        <f t="shared" si="0"/>
        <v>28</v>
      </c>
      <c r="B65" s="39">
        <v>234504000</v>
      </c>
      <c r="C65" s="26"/>
      <c r="D65" s="26"/>
      <c r="E65" s="26"/>
      <c r="F65" s="26"/>
      <c r="G65" s="26"/>
      <c r="H65" s="26"/>
      <c r="I65" s="26"/>
      <c r="J65" s="26"/>
      <c r="K65" s="26"/>
      <c r="L65" s="20"/>
      <c r="M65" s="20"/>
      <c r="N65" s="26"/>
      <c r="O65" s="26"/>
      <c r="P65" s="20"/>
      <c r="Q65" s="20"/>
      <c r="R65" s="26"/>
      <c r="S65" s="26"/>
      <c r="T65" s="26"/>
      <c r="U65" s="26"/>
    </row>
    <row r="66" spans="1:43">
      <c r="A66" s="36">
        <f t="shared" si="0"/>
        <v>29</v>
      </c>
      <c r="B66" s="39">
        <v>234504000</v>
      </c>
      <c r="C66" s="26"/>
      <c r="D66" s="26"/>
      <c r="E66" s="26"/>
      <c r="F66" s="26"/>
      <c r="G66" s="26"/>
      <c r="H66" s="26"/>
      <c r="I66" s="26"/>
      <c r="J66" s="26"/>
      <c r="K66" s="26"/>
      <c r="L66" s="20"/>
      <c r="M66" s="20"/>
      <c r="N66" s="26"/>
      <c r="O66" s="26"/>
      <c r="P66" s="20"/>
      <c r="Q66" s="20"/>
      <c r="R66" s="26"/>
      <c r="S66" s="26"/>
      <c r="T66" s="26"/>
      <c r="U66" s="26"/>
    </row>
    <row r="67" spans="1:43">
      <c r="A67" s="36">
        <f t="shared" si="0"/>
        <v>30</v>
      </c>
      <c r="B67" s="39">
        <v>234504000</v>
      </c>
      <c r="C67" s="26"/>
      <c r="D67" s="26"/>
      <c r="E67" s="26"/>
      <c r="F67" s="26"/>
      <c r="G67" s="26"/>
      <c r="H67" s="26"/>
      <c r="I67" s="26"/>
      <c r="J67" s="26"/>
      <c r="K67" s="26"/>
      <c r="L67" s="20"/>
      <c r="M67" s="20"/>
      <c r="N67" s="26"/>
      <c r="O67" s="26"/>
      <c r="P67" s="20"/>
      <c r="Q67" s="20"/>
      <c r="R67" s="26"/>
      <c r="S67" s="26"/>
      <c r="T67" s="26"/>
      <c r="U67" s="26"/>
    </row>
    <row r="68" spans="1:43">
      <c r="A68" s="3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0"/>
      <c r="M68" s="20"/>
      <c r="N68" s="26"/>
      <c r="O68" s="26"/>
      <c r="P68" s="20"/>
      <c r="Q68" s="20"/>
      <c r="R68" s="26"/>
      <c r="S68" s="26"/>
      <c r="T68" s="26"/>
      <c r="U68" s="26"/>
    </row>
    <row r="69" spans="1:43">
      <c r="A69" s="22" t="s">
        <v>6</v>
      </c>
      <c r="B69" s="23">
        <f t="shared" ref="B69:U69" si="1">IF(OR(MIN(B$37:B$68)&gt;$A4*$AC$3,SUM(B$37:B$68)=0),"",(LOG10(($A4*$AC$3)/INDEX(B$37:B$68,MATCH($A4*$AC$3,B$37:B$68)))/LOG10(INDEX(B$37:B$68,MATCH($A4*$AC$3,B$37:B$68))/INDEX(B$37:B$68,1+MATCH($A4*$AC$3,B$37:B$68))))*(INDEX($A$37:$A$68,MATCH($A4*$AC$3,B$37:B$68))-INDEX($A$37:$A$68,1+MATCH($A4*$AC$3,B$37:B$68)))+INDEX($A$37:$A$68,MATCH($A4*$AC$3,B$37:B$68)))</f>
        <v>5.4879120174897702</v>
      </c>
      <c r="C69" s="23" t="str">
        <f t="shared" si="1"/>
        <v/>
      </c>
      <c r="D69" s="23">
        <f t="shared" si="1"/>
        <v>4.8968971860729313</v>
      </c>
      <c r="E69" s="23" t="str">
        <f t="shared" si="1"/>
        <v/>
      </c>
      <c r="F69" s="23" t="str">
        <f t="shared" si="1"/>
        <v/>
      </c>
      <c r="G69" s="23" t="str">
        <f t="shared" si="1"/>
        <v/>
      </c>
      <c r="H69" s="23" t="str">
        <f t="shared" si="1"/>
        <v/>
      </c>
      <c r="I69" s="23" t="str">
        <f t="shared" si="1"/>
        <v/>
      </c>
      <c r="J69" s="23" t="str">
        <f t="shared" si="1"/>
        <v/>
      </c>
      <c r="K69" s="23" t="str">
        <f t="shared" si="1"/>
        <v/>
      </c>
      <c r="L69" s="23" t="str">
        <f t="shared" si="1"/>
        <v/>
      </c>
      <c r="M69" s="23" t="str">
        <f t="shared" si="1"/>
        <v/>
      </c>
      <c r="N69" s="23" t="str">
        <f t="shared" si="1"/>
        <v/>
      </c>
      <c r="O69" s="23" t="str">
        <f t="shared" si="1"/>
        <v/>
      </c>
      <c r="P69" s="23" t="str">
        <f t="shared" si="1"/>
        <v/>
      </c>
      <c r="Q69" s="23" t="str">
        <f t="shared" si="1"/>
        <v/>
      </c>
      <c r="R69" s="23" t="str">
        <f t="shared" si="1"/>
        <v/>
      </c>
      <c r="S69" s="23" t="str">
        <f t="shared" si="1"/>
        <v/>
      </c>
      <c r="T69" s="23" t="str">
        <f t="shared" si="1"/>
        <v/>
      </c>
      <c r="U69" s="23" t="str">
        <f t="shared" si="1"/>
        <v/>
      </c>
    </row>
    <row r="70" spans="1:43">
      <c r="A70" s="22" t="s">
        <v>7</v>
      </c>
      <c r="B70" s="23">
        <f t="shared" ref="B70:U70" si="2">IF(OR(MIN(B$37:B$68)&gt;$A5*$AC$3,SUM(B$37:B$68)=0),"",(LOG10(($A5*$AC$3)/INDEX(B$37:B$68,MATCH($A5*$AC$3,B$37:B$68)))/LOG10(INDEX(B$37:B$68,MATCH($A5*$AC$3,B$37:B$68))/INDEX(B$37:B$68,1+MATCH($A5*$AC$3,B$37:B$68))))*(INDEX($A$37:$A$68,MATCH($A5*$AC$3,B$37:B$68))-INDEX($A$37:$A$68,1+MATCH($A5*$AC$3,B$37:B$68)))+INDEX($A$37:$A$68,MATCH($A5*$AC$3,B$37:B$68)))</f>
        <v>11.559556327104897</v>
      </c>
      <c r="C70" s="23" t="str">
        <f t="shared" si="2"/>
        <v/>
      </c>
      <c r="D70" s="23">
        <f t="shared" si="2"/>
        <v>12.006863912179261</v>
      </c>
      <c r="E70" s="23" t="str">
        <f t="shared" si="2"/>
        <v/>
      </c>
      <c r="F70" s="23" t="str">
        <f t="shared" si="2"/>
        <v/>
      </c>
      <c r="G70" s="23" t="str">
        <f t="shared" si="2"/>
        <v/>
      </c>
      <c r="H70" s="23" t="str">
        <f t="shared" si="2"/>
        <v/>
      </c>
      <c r="I70" s="23" t="str">
        <f t="shared" si="2"/>
        <v/>
      </c>
      <c r="J70" s="23" t="str">
        <f t="shared" si="2"/>
        <v/>
      </c>
      <c r="K70" s="23" t="str">
        <f t="shared" si="2"/>
        <v/>
      </c>
      <c r="L70" s="23" t="str">
        <f t="shared" si="2"/>
        <v/>
      </c>
      <c r="M70" s="23" t="str">
        <f t="shared" si="2"/>
        <v/>
      </c>
      <c r="N70" s="23" t="str">
        <f t="shared" si="2"/>
        <v/>
      </c>
      <c r="O70" s="23" t="str">
        <f t="shared" si="2"/>
        <v/>
      </c>
      <c r="P70" s="23" t="str">
        <f t="shared" si="2"/>
        <v/>
      </c>
      <c r="Q70" s="23" t="str">
        <f t="shared" si="2"/>
        <v/>
      </c>
      <c r="R70" s="23" t="str">
        <f t="shared" si="2"/>
        <v/>
      </c>
      <c r="S70" s="23" t="str">
        <f t="shared" si="2"/>
        <v/>
      </c>
      <c r="T70" s="23" t="str">
        <f t="shared" si="2"/>
        <v/>
      </c>
      <c r="U70" s="23" t="str">
        <f t="shared" si="2"/>
        <v/>
      </c>
    </row>
    <row r="71" spans="1:43">
      <c r="A71" s="22" t="s">
        <v>8</v>
      </c>
      <c r="B71" s="23">
        <f t="shared" ref="B71:U71" si="3">IF(OR(MIN(B$37:B$68)&gt;$A6*$AC$3,SUM(B$37:B$68)=0),"",(LOG10(($A6*$AC$3)/INDEX(B$37:B$68,MATCH($A6*$AC$3,B$37:B$68)))/LOG10(INDEX(B$37:B$68,MATCH($A6*$AC$3,B$37:B$68))/INDEX(B$37:B$68,1+MATCH($A6*$AC$3,B$37:B$68))))*(INDEX($A$37:$A$68,MATCH($A6*$AC$3,B$37:B$68))-INDEX($A$37:$A$68,1+MATCH($A6*$AC$3,B$37:B$68)))+INDEX($A$37:$A$68,MATCH($A6*$AC$3,B$37:B$68)))</f>
        <v>15.881842877639352</v>
      </c>
      <c r="C71" s="23" t="str">
        <f t="shared" si="3"/>
        <v/>
      </c>
      <c r="D71" s="23">
        <f t="shared" si="3"/>
        <v>16.011119304731217</v>
      </c>
      <c r="E71" s="23" t="str">
        <f t="shared" si="3"/>
        <v/>
      </c>
      <c r="F71" s="23" t="str">
        <f t="shared" si="3"/>
        <v/>
      </c>
      <c r="G71" s="23" t="str">
        <f t="shared" si="3"/>
        <v/>
      </c>
      <c r="H71" s="23" t="str">
        <f t="shared" si="3"/>
        <v/>
      </c>
      <c r="I71" s="23" t="str">
        <f t="shared" si="3"/>
        <v/>
      </c>
      <c r="J71" s="23" t="str">
        <f t="shared" si="3"/>
        <v/>
      </c>
      <c r="K71" s="23" t="str">
        <f t="shared" si="3"/>
        <v/>
      </c>
      <c r="L71" s="23" t="str">
        <f t="shared" si="3"/>
        <v/>
      </c>
      <c r="M71" s="23" t="str">
        <f t="shared" si="3"/>
        <v/>
      </c>
      <c r="N71" s="23" t="str">
        <f t="shared" si="3"/>
        <v/>
      </c>
      <c r="O71" s="23" t="str">
        <f t="shared" si="3"/>
        <v/>
      </c>
      <c r="P71" s="23" t="str">
        <f t="shared" si="3"/>
        <v/>
      </c>
      <c r="Q71" s="23" t="str">
        <f t="shared" si="3"/>
        <v/>
      </c>
      <c r="R71" s="23" t="str">
        <f t="shared" si="3"/>
        <v/>
      </c>
      <c r="S71" s="23" t="str">
        <f t="shared" si="3"/>
        <v/>
      </c>
      <c r="T71" s="23" t="str">
        <f t="shared" si="3"/>
        <v/>
      </c>
      <c r="U71" s="23" t="str">
        <f t="shared" si="3"/>
        <v/>
      </c>
      <c r="W71" s="22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</row>
    <row r="72" spans="1:43">
      <c r="A72" s="22"/>
      <c r="B72" s="23"/>
      <c r="C72" s="23"/>
      <c r="D72" s="23"/>
      <c r="E72" s="23"/>
      <c r="F72" s="23" t="str">
        <f t="shared" ref="F72:U72" si="4">IF(OR(MIN(F$37:F$68)&gt;$A7*$AC$3,SUM(F$37:F$68)=0),"",(LOG10(($A7*$AC$3)/INDEX(F$37:F$68,MATCH($A7*$AC$3,F$37:F$68)))/LOG10(INDEX(F$37:F$68,MATCH($A7*$AC$3,F$37:F$68))/INDEX(F$37:F$68,1+MATCH($A7*$AC$3,F$37:F$68))))*(INDEX($A$37:$A$68,MATCH($A7*$AC$3,F$37:F$68))-INDEX($A$37:$A$68,1+MATCH($A7*$AC$3,F$37:F$68)))+INDEX($A$37:$A$68,MATCH($A7*$AC$3,F$37:F$68)))</f>
        <v/>
      </c>
      <c r="G72" s="23" t="str">
        <f t="shared" si="4"/>
        <v/>
      </c>
      <c r="H72" s="23" t="str">
        <f t="shared" si="4"/>
        <v/>
      </c>
      <c r="I72" s="23" t="str">
        <f t="shared" si="4"/>
        <v/>
      </c>
      <c r="J72" s="23" t="str">
        <f t="shared" si="4"/>
        <v/>
      </c>
      <c r="K72" s="23" t="str">
        <f t="shared" si="4"/>
        <v/>
      </c>
      <c r="L72" s="23" t="str">
        <f t="shared" si="4"/>
        <v/>
      </c>
      <c r="M72" s="23" t="str">
        <f t="shared" si="4"/>
        <v/>
      </c>
      <c r="N72" s="23" t="str">
        <f t="shared" si="4"/>
        <v/>
      </c>
      <c r="O72" s="23" t="str">
        <f t="shared" si="4"/>
        <v/>
      </c>
      <c r="P72" s="23" t="str">
        <f t="shared" si="4"/>
        <v/>
      </c>
      <c r="Q72" s="23" t="str">
        <f t="shared" si="4"/>
        <v/>
      </c>
      <c r="R72" s="23" t="str">
        <f t="shared" si="4"/>
        <v/>
      </c>
      <c r="S72" s="23" t="str">
        <f t="shared" si="4"/>
        <v/>
      </c>
      <c r="T72" s="23" t="str">
        <f t="shared" si="4"/>
        <v/>
      </c>
      <c r="U72" s="23" t="str">
        <f t="shared" si="4"/>
        <v/>
      </c>
    </row>
    <row r="73" spans="1:43">
      <c r="B73" s="23"/>
      <c r="C73" s="23"/>
      <c r="D73" s="23" t="str">
        <f>IF(OR(MIN(D$37:D$68)&gt;$A8*$AC$3,SUM(D$37:D$68)=0),"",(LOG10(($A8*$AC$3)/INDEX(D$37:D$68,MATCH($A8*$AC$3,D$37:D$68)))/LOG10(INDEX(D$37:D$68,MATCH($A8*$AC$3,D$37:D$68))/INDEX(D$37:D$68,1+MATCH($A8*$AC$3,D$37:D$68))))*(INDEX($A$37:$A$68,MATCH($A8*$AC$3,D$37:D$68))-INDEX($A$37:$A$68,1+MATCH($A8*$AC$3,D$37:D$68)))+INDEX($A$37:$A$68,MATCH($A8*$AC$3,D$37:D$68)))</f>
        <v/>
      </c>
      <c r="E73" s="23" t="str">
        <f>IF(OR(MIN(E$37:E$68)&gt;$A8*$AC$3,SUM(E$37:E$68)=0),"",(LOG10(($A8*$AC$3)/INDEX(E$37:E$68,MATCH($A8*$AC$3,E$37:E$68)))/LOG10(INDEX(E$37:E$68,MATCH($A8*$AC$3,E$37:E$68))/INDEX(E$37:E$68,1+MATCH($A8*$AC$3,E$37:E$68))))*(INDEX($A$37:$A$68,MATCH($A8*$AC$3,E$37:E$68))-INDEX($A$37:$A$68,1+MATCH($A8*$AC$3,E$37:E$68)))+INDEX($A$37:$A$68,MATCH($A8*$AC$3,E$37:E$68)))</f>
        <v/>
      </c>
      <c r="F73" s="23" t="str">
        <f t="shared" ref="F73:U73" si="5">IF(OR(MIN(F$37:F$68)&gt;$A8*$AC$3,SUM(F$37:F$68)=0),"",(LOG10(($A8*$AC$3)/INDEX(F$37:F$68,MATCH($A8*$AC$3,F$37:F$68)))/LOG10(INDEX(F$37:F$68,MATCH($A8*$AC$3,F$37:F$68))/INDEX(F$37:F$68,1+MATCH($A8*$AC$3,F$37:F$68))))*(INDEX($A$37:$A$68,MATCH($A8*$AC$3,F$37:F$68))-INDEX($A$37:$A$68,1+MATCH($A8*$AC$3,F$37:F$68)))+INDEX($A$37:$A$68,MATCH($A8*$AC$3,F$37:F$68)))</f>
        <v/>
      </c>
      <c r="G73" s="23" t="str">
        <f t="shared" si="5"/>
        <v/>
      </c>
      <c r="H73" s="23" t="str">
        <f t="shared" si="5"/>
        <v/>
      </c>
      <c r="I73" s="23" t="str">
        <f t="shared" si="5"/>
        <v/>
      </c>
      <c r="J73" s="23" t="str">
        <f t="shared" si="5"/>
        <v/>
      </c>
      <c r="K73" s="23" t="str">
        <f t="shared" si="5"/>
        <v/>
      </c>
      <c r="L73" s="23" t="str">
        <f t="shared" si="5"/>
        <v/>
      </c>
      <c r="M73" s="23" t="str">
        <f t="shared" si="5"/>
        <v/>
      </c>
      <c r="N73" s="23" t="str">
        <f t="shared" si="5"/>
        <v/>
      </c>
      <c r="O73" s="23" t="str">
        <f t="shared" si="5"/>
        <v/>
      </c>
      <c r="P73" s="23" t="str">
        <f t="shared" si="5"/>
        <v/>
      </c>
      <c r="Q73" s="23" t="str">
        <f t="shared" si="5"/>
        <v/>
      </c>
      <c r="R73" s="23" t="str">
        <f t="shared" si="5"/>
        <v/>
      </c>
      <c r="S73" s="23" t="str">
        <f t="shared" si="5"/>
        <v/>
      </c>
      <c r="T73" s="23" t="str">
        <f t="shared" si="5"/>
        <v/>
      </c>
      <c r="U73" s="23" t="str">
        <f t="shared" si="5"/>
        <v/>
      </c>
    </row>
    <row r="74" spans="1:43">
      <c r="D74" s="7"/>
      <c r="E74" s="7"/>
      <c r="F74" s="7"/>
      <c r="G74" s="7"/>
      <c r="H74" s="7"/>
      <c r="I74" s="7"/>
      <c r="R74" s="34"/>
      <c r="S74" s="34"/>
    </row>
    <row r="75" spans="1:43">
      <c r="D75" s="7"/>
      <c r="E75" s="7"/>
      <c r="F75" s="7"/>
      <c r="G75" s="7"/>
      <c r="H75" s="7"/>
      <c r="I75" s="7"/>
    </row>
    <row r="76" spans="1:43">
      <c r="D76" s="7"/>
      <c r="E76" s="7"/>
      <c r="F76" s="7"/>
      <c r="G76" s="7"/>
      <c r="H76" s="7"/>
      <c r="I76" s="7"/>
    </row>
    <row r="77" spans="1:43">
      <c r="D77" s="7"/>
      <c r="E77" s="7"/>
      <c r="F77" s="7"/>
      <c r="G77" s="7"/>
      <c r="H77" s="7"/>
      <c r="I77" s="7"/>
    </row>
    <row r="78" spans="1:43">
      <c r="D78" s="7"/>
      <c r="E78" s="7"/>
      <c r="F78" s="7"/>
      <c r="G78" s="7"/>
      <c r="H78" s="7"/>
      <c r="I78" s="7"/>
    </row>
    <row r="79" spans="1:43">
      <c r="D79" s="7"/>
      <c r="E79" s="7"/>
      <c r="F79" s="7"/>
      <c r="G79" s="7"/>
      <c r="H79" s="7"/>
      <c r="I79" s="7"/>
    </row>
    <row r="80" spans="1:43">
      <c r="D80" s="7"/>
      <c r="E80" s="7"/>
      <c r="F80" s="7"/>
      <c r="G80" s="7"/>
      <c r="H80" s="7"/>
      <c r="I80" s="7"/>
    </row>
    <row r="81" spans="4:9">
      <c r="D81" s="7"/>
      <c r="E81" s="7"/>
      <c r="F81" s="7"/>
      <c r="G81" s="7"/>
      <c r="H81" s="7"/>
      <c r="I81" s="7"/>
    </row>
    <row r="82" spans="4:9">
      <c r="D82" s="7"/>
      <c r="E82" s="7"/>
      <c r="F82" s="7"/>
      <c r="G82" s="7"/>
      <c r="H82" s="7"/>
      <c r="I82" s="7"/>
    </row>
    <row r="83" spans="4:9">
      <c r="D83" s="7"/>
      <c r="E83" s="7"/>
      <c r="F83" s="7"/>
      <c r="G83" s="7"/>
      <c r="H83" s="7"/>
      <c r="I83" s="7"/>
    </row>
    <row r="84" spans="4:9">
      <c r="D84" s="7"/>
      <c r="E84" s="7"/>
      <c r="F84" s="7"/>
      <c r="G84" s="7"/>
      <c r="H84" s="7"/>
      <c r="I84" s="7"/>
    </row>
    <row r="85" spans="4:9">
      <c r="D85" s="7"/>
      <c r="E85" s="7"/>
      <c r="F85" s="7"/>
      <c r="G85" s="7"/>
      <c r="H85" s="7"/>
      <c r="I85" s="7"/>
    </row>
    <row r="86" spans="4:9">
      <c r="D86" s="7"/>
      <c r="E86" s="7"/>
      <c r="F86" s="7"/>
      <c r="G86" s="7"/>
      <c r="H86" s="7"/>
      <c r="I86" s="7"/>
    </row>
    <row r="87" spans="4:9">
      <c r="D87" s="7"/>
      <c r="E87" s="7"/>
      <c r="F87" s="7"/>
      <c r="G87" s="7"/>
      <c r="H87" s="7"/>
      <c r="I87" s="7"/>
    </row>
    <row r="88" spans="4:9">
      <c r="D88" s="7"/>
      <c r="E88" s="7"/>
      <c r="F88" s="7"/>
      <c r="G88" s="7"/>
      <c r="H88" s="7"/>
      <c r="I88" s="7"/>
    </row>
    <row r="89" spans="4:9">
      <c r="D89" s="7"/>
      <c r="E89" s="7"/>
      <c r="F89" s="7"/>
      <c r="G89" s="7"/>
      <c r="H89" s="7"/>
      <c r="I89" s="7"/>
    </row>
    <row r="90" spans="4:9">
      <c r="D90" s="7"/>
      <c r="E90" s="7"/>
      <c r="F90" s="7"/>
      <c r="G90" s="7"/>
      <c r="H90" s="7"/>
      <c r="I90" s="7"/>
    </row>
    <row r="91" spans="4:9">
      <c r="D91" s="7"/>
      <c r="E91" s="7"/>
      <c r="F91" s="7"/>
      <c r="G91" s="7"/>
      <c r="H91" s="7"/>
      <c r="I91" s="7"/>
    </row>
    <row r="92" spans="4:9">
      <c r="D92" s="7"/>
      <c r="E92" s="7"/>
      <c r="F92" s="7"/>
      <c r="G92" s="7"/>
      <c r="H92" s="7"/>
      <c r="I92" s="7"/>
    </row>
    <row r="93" spans="4:9">
      <c r="D93" s="7"/>
      <c r="E93" s="7"/>
      <c r="F93" s="7"/>
      <c r="G93" s="7"/>
      <c r="H93" s="7"/>
      <c r="I93" s="7"/>
    </row>
    <row r="94" spans="4:9">
      <c r="D94" s="7"/>
      <c r="E94" s="7"/>
      <c r="F94" s="7"/>
      <c r="G94" s="7"/>
      <c r="H94" s="7"/>
      <c r="I94" s="7"/>
    </row>
    <row r="95" spans="4:9">
      <c r="D95" s="7"/>
      <c r="E95" s="7"/>
      <c r="F95" s="7"/>
      <c r="G95" s="7"/>
      <c r="H95" s="7"/>
      <c r="I95" s="7"/>
    </row>
    <row r="96" spans="4:9">
      <c r="D96" s="7"/>
      <c r="E96" s="7"/>
      <c r="F96" s="7"/>
      <c r="G96" s="7"/>
      <c r="H96" s="7"/>
      <c r="I96" s="7"/>
    </row>
    <row r="97" spans="4:9">
      <c r="D97" s="7"/>
      <c r="E97" s="7"/>
      <c r="F97" s="7"/>
      <c r="G97" s="7"/>
      <c r="H97" s="7"/>
      <c r="I97" s="7"/>
    </row>
    <row r="98" spans="4:9">
      <c r="D98" s="7"/>
      <c r="E98" s="7"/>
      <c r="F98" s="7"/>
      <c r="G98" s="7"/>
      <c r="H98" s="7"/>
      <c r="I98" s="7"/>
    </row>
    <row r="99" spans="4:9">
      <c r="D99" s="7"/>
      <c r="E99" s="7"/>
      <c r="F99" s="7"/>
      <c r="G99" s="7"/>
      <c r="H99" s="7"/>
      <c r="I99" s="7"/>
    </row>
    <row r="100" spans="4:9">
      <c r="D100" s="7"/>
      <c r="E100" s="7"/>
      <c r="F100" s="7"/>
      <c r="G100" s="7"/>
      <c r="H100" s="7"/>
      <c r="I100" s="7"/>
    </row>
    <row r="101" spans="4:9">
      <c r="D101" s="7"/>
      <c r="E101" s="7"/>
      <c r="F101" s="7"/>
      <c r="G101" s="7"/>
      <c r="H101" s="7"/>
      <c r="I101" s="7"/>
    </row>
    <row r="102" spans="4:9">
      <c r="D102" s="7"/>
      <c r="E102" s="7"/>
      <c r="F102" s="7"/>
      <c r="G102" s="7"/>
      <c r="H102" s="7"/>
      <c r="I102" s="7"/>
    </row>
    <row r="103" spans="4:9">
      <c r="D103" s="7"/>
      <c r="E103" s="7"/>
      <c r="F103" s="7"/>
      <c r="G103" s="7"/>
      <c r="H103" s="7"/>
      <c r="I103" s="7"/>
    </row>
    <row r="104" spans="4:9">
      <c r="D104" s="7"/>
      <c r="E104" s="7"/>
      <c r="F104" s="7"/>
      <c r="G104" s="7"/>
      <c r="H104" s="7"/>
      <c r="I104" s="7"/>
    </row>
    <row r="105" spans="4:9">
      <c r="D105" s="7"/>
      <c r="E105" s="7"/>
      <c r="F105" s="7"/>
      <c r="G105" s="7"/>
      <c r="H105" s="7"/>
      <c r="I105" s="7"/>
    </row>
    <row r="106" spans="4:9">
      <c r="D106" s="7"/>
      <c r="E106" s="7"/>
      <c r="F106" s="7"/>
      <c r="G106" s="7"/>
      <c r="H106" s="7"/>
      <c r="I106" s="7"/>
    </row>
    <row r="107" spans="4:9">
      <c r="D107" s="7"/>
      <c r="E107" s="7"/>
      <c r="F107" s="7"/>
      <c r="G107" s="7"/>
      <c r="H107" s="7"/>
      <c r="I107" s="7"/>
    </row>
    <row r="108" spans="4:9">
      <c r="D108" s="7"/>
      <c r="E108" s="7"/>
      <c r="F108" s="7"/>
      <c r="G108" s="7"/>
      <c r="H108" s="7"/>
      <c r="I108" s="7"/>
    </row>
    <row r="109" spans="4:9">
      <c r="D109" s="7"/>
      <c r="E109" s="7"/>
      <c r="F109" s="7"/>
      <c r="G109" s="7"/>
      <c r="H109" s="7"/>
      <c r="I109" s="7"/>
    </row>
    <row r="110" spans="4:9">
      <c r="D110" s="7"/>
      <c r="E110" s="7"/>
      <c r="F110" s="7"/>
      <c r="G110" s="7"/>
      <c r="H110" s="7"/>
      <c r="I110" s="7"/>
    </row>
    <row r="111" spans="4:9">
      <c r="D111" s="7"/>
      <c r="E111" s="7"/>
      <c r="F111" s="7"/>
      <c r="G111" s="7"/>
      <c r="H111" s="7"/>
      <c r="I111" s="7"/>
    </row>
    <row r="112" spans="4:9">
      <c r="D112" s="7"/>
      <c r="E112" s="7"/>
      <c r="F112" s="7"/>
      <c r="G112" s="7"/>
      <c r="H112" s="7"/>
      <c r="I112" s="7"/>
    </row>
    <row r="113" spans="2:21">
      <c r="D113" s="7"/>
      <c r="E113" s="7"/>
      <c r="F113" s="7"/>
      <c r="G113" s="7"/>
      <c r="H113" s="7"/>
      <c r="I113" s="7"/>
    </row>
    <row r="114" spans="2:21">
      <c r="D114" s="7"/>
      <c r="E114" s="7"/>
      <c r="F114" s="7"/>
      <c r="G114" s="7"/>
      <c r="H114" s="7"/>
      <c r="I114" s="7"/>
    </row>
    <row r="115" spans="2:21">
      <c r="D115" s="7"/>
      <c r="E115" s="7"/>
      <c r="F115" s="7"/>
      <c r="G115" s="7"/>
      <c r="H115" s="7"/>
      <c r="I115" s="7"/>
    </row>
    <row r="116" spans="2:21">
      <c r="D116" s="7"/>
      <c r="E116" s="7"/>
      <c r="F116" s="7"/>
      <c r="G116" s="7"/>
      <c r="H116" s="7"/>
      <c r="I116" s="7"/>
    </row>
    <row r="117" spans="2:21">
      <c r="D117" s="7"/>
      <c r="E117" s="7"/>
      <c r="F117" s="7"/>
      <c r="G117" s="7"/>
      <c r="H117" s="7"/>
      <c r="I117" s="7"/>
    </row>
    <row r="118" spans="2:21">
      <c r="D118" s="7"/>
      <c r="E118" s="7"/>
      <c r="F118" s="7"/>
      <c r="G118" s="7"/>
      <c r="H118" s="7"/>
      <c r="I118" s="7"/>
    </row>
    <row r="119" spans="2:21">
      <c r="D119" s="13"/>
      <c r="E119" s="13"/>
      <c r="F119" s="13"/>
      <c r="G119" s="13"/>
      <c r="H119" s="13"/>
      <c r="I119" s="13"/>
      <c r="J119" s="11"/>
      <c r="K119" s="11"/>
      <c r="N119" s="12"/>
      <c r="O119" s="12"/>
    </row>
    <row r="120" spans="2:21">
      <c r="D120" s="13"/>
      <c r="E120" s="13"/>
      <c r="F120" s="13"/>
      <c r="G120" s="13"/>
      <c r="H120" s="13"/>
      <c r="I120" s="13"/>
      <c r="J120" s="11"/>
      <c r="K120" s="11"/>
      <c r="N120" s="12"/>
      <c r="O120" s="12"/>
    </row>
    <row r="121" spans="2:21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>
      <c r="D125" s="13"/>
      <c r="E125" s="13"/>
      <c r="F125" s="13"/>
      <c r="G125" s="13"/>
      <c r="H125" s="13"/>
      <c r="I125" s="13"/>
      <c r="N125" s="14"/>
      <c r="O125" s="14"/>
    </row>
    <row r="126" spans="2:21">
      <c r="B126" s="15"/>
      <c r="C126" s="15"/>
      <c r="D126" s="13"/>
      <c r="E126" s="13"/>
      <c r="F126" s="13"/>
      <c r="G126" s="13"/>
      <c r="H126" s="13"/>
      <c r="I126" s="13"/>
      <c r="L126" s="15"/>
      <c r="M126" s="15"/>
      <c r="R126" s="15"/>
      <c r="S126" s="15"/>
      <c r="T126" s="15"/>
      <c r="U126" s="15"/>
    </row>
  </sheetData>
  <mergeCells count="1">
    <mergeCell ref="A33:U3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126"/>
  <sheetViews>
    <sheetView workbookViewId="0">
      <selection activeCell="W20" sqref="W20"/>
    </sheetView>
  </sheetViews>
  <sheetFormatPr defaultColWidth="9.140625" defaultRowHeight="12.75"/>
  <cols>
    <col min="1" max="1" width="21.42578125" style="7" customWidth="1"/>
    <col min="2" max="3" width="8.7109375" style="7" customWidth="1"/>
    <col min="4" max="9" width="8.7109375" style="6" customWidth="1"/>
    <col min="10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>
      <c r="A1" s="19"/>
      <c r="E1" s="31"/>
      <c r="F1" s="31"/>
    </row>
    <row r="2" spans="1:48" ht="15.75">
      <c r="A2" s="19"/>
    </row>
    <row r="3" spans="1:48">
      <c r="A3" s="16" t="s">
        <v>2</v>
      </c>
      <c r="B3" s="25"/>
      <c r="C3" s="25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5"/>
      <c r="X3" s="25"/>
      <c r="Y3" s="3"/>
      <c r="Z3" s="3"/>
      <c r="AA3" s="3"/>
      <c r="AB3" s="5" t="s">
        <v>0</v>
      </c>
      <c r="AC3" s="35">
        <v>66841000</v>
      </c>
      <c r="AD3" s="5" t="s">
        <v>1</v>
      </c>
      <c r="AE3" s="5"/>
    </row>
    <row r="4" spans="1:48">
      <c r="A4" s="17">
        <v>0.3</v>
      </c>
      <c r="B4" s="24"/>
      <c r="C4" s="24"/>
      <c r="D4" s="9"/>
      <c r="E4" s="9"/>
      <c r="F4" s="9"/>
      <c r="G4" s="9"/>
      <c r="S4" s="3"/>
      <c r="T4" s="4"/>
      <c r="W4" s="24"/>
      <c r="X4" s="24"/>
      <c r="AB4" s="5" t="s">
        <v>3</v>
      </c>
      <c r="AC4" s="18">
        <f>A4*AC3</f>
        <v>20052300</v>
      </c>
      <c r="AD4" s="5" t="s">
        <v>1</v>
      </c>
      <c r="AE4" s="5"/>
      <c r="AF4" s="5"/>
    </row>
    <row r="5" spans="1:48">
      <c r="A5" s="17">
        <v>0.5</v>
      </c>
      <c r="B5" s="24"/>
      <c r="C5" s="24"/>
      <c r="D5" s="9"/>
      <c r="E5" s="9"/>
      <c r="F5" s="9"/>
      <c r="G5" s="9"/>
      <c r="S5" s="3"/>
      <c r="T5" s="4"/>
      <c r="W5" s="24"/>
      <c r="X5" s="24"/>
      <c r="AB5" s="5"/>
      <c r="AC5" s="18">
        <f>A5*AC3</f>
        <v>33420500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>
      <c r="A6" s="17">
        <v>0.7</v>
      </c>
      <c r="B6" s="24"/>
      <c r="C6" s="24"/>
      <c r="D6" s="9"/>
      <c r="E6" s="9"/>
      <c r="F6" s="9"/>
      <c r="G6" s="9"/>
      <c r="H6" s="9"/>
      <c r="I6" s="9"/>
      <c r="S6" s="3"/>
      <c r="T6" s="4"/>
      <c r="W6" s="24"/>
      <c r="X6" s="24"/>
      <c r="AC6" s="18">
        <f>A6*AC3</f>
        <v>46788700</v>
      </c>
      <c r="AD6" s="5" t="s">
        <v>1</v>
      </c>
    </row>
    <row r="7" spans="1:48">
      <c r="A7" s="8"/>
      <c r="B7" s="24"/>
      <c r="C7" s="24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>
      <c r="A14" s="8"/>
      <c r="D14" s="9"/>
      <c r="E14" s="9"/>
      <c r="F14" s="9"/>
      <c r="G14" s="9"/>
      <c r="H14" s="9"/>
      <c r="I14" s="9"/>
      <c r="J14" s="10"/>
      <c r="K14" s="10"/>
      <c r="AP14" s="3"/>
      <c r="AU14" s="3"/>
      <c r="AV14" s="3"/>
    </row>
    <row r="15" spans="1:48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>
      <c r="A30" s="8"/>
      <c r="D30" s="9"/>
      <c r="E30" s="9"/>
      <c r="F30" s="9"/>
      <c r="G30" s="9"/>
      <c r="H30" s="9"/>
      <c r="I30" s="9"/>
      <c r="J30" s="10"/>
      <c r="K30" s="10"/>
    </row>
    <row r="31" spans="1:48">
      <c r="A31" s="8"/>
      <c r="D31" s="9"/>
      <c r="E31" s="9"/>
      <c r="F31" s="9"/>
      <c r="G31" s="9"/>
      <c r="H31" s="9"/>
      <c r="I31" s="9"/>
      <c r="J31" s="10"/>
      <c r="K31" s="10"/>
    </row>
    <row r="32" spans="1:48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>
      <c r="A33" s="66" t="s">
        <v>12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</row>
    <row r="34" spans="1:43">
      <c r="A34" s="8"/>
      <c r="D34" s="9"/>
      <c r="E34" s="9"/>
      <c r="F34" s="9"/>
      <c r="G34" s="9"/>
      <c r="H34" s="9"/>
      <c r="I34" s="9"/>
      <c r="J34" s="10"/>
      <c r="K34" s="10"/>
    </row>
    <row r="35" spans="1:43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57.75" customHeight="1">
      <c r="A36" s="1" t="s">
        <v>11</v>
      </c>
      <c r="B36" s="56" t="s">
        <v>10</v>
      </c>
      <c r="C36" s="56" t="s">
        <v>5</v>
      </c>
      <c r="D36" s="56" t="s">
        <v>25</v>
      </c>
      <c r="E36" s="56" t="s">
        <v>4</v>
      </c>
      <c r="F36" s="56" t="s">
        <v>9</v>
      </c>
      <c r="G36" s="57"/>
      <c r="H36" s="56"/>
      <c r="I36" s="57"/>
      <c r="J36" s="56"/>
      <c r="K36" s="57"/>
      <c r="L36" s="56"/>
      <c r="M36" s="57"/>
      <c r="N36" s="56"/>
      <c r="O36" s="57"/>
      <c r="P36" s="56"/>
      <c r="Q36" s="57"/>
      <c r="R36" s="56"/>
      <c r="S36" s="57"/>
      <c r="T36" s="56"/>
      <c r="U36" s="5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>
      <c r="A37" s="3">
        <v>-6</v>
      </c>
      <c r="B37" s="21">
        <v>775755.32506365201</v>
      </c>
      <c r="C37" s="26"/>
      <c r="D37" s="26">
        <v>4565121.3333333097</v>
      </c>
      <c r="E37" s="26"/>
      <c r="F37" s="26"/>
      <c r="G37" s="26"/>
      <c r="H37" s="26"/>
      <c r="I37" s="26"/>
      <c r="J37" s="27"/>
      <c r="K37" s="27"/>
      <c r="L37" s="28"/>
      <c r="M37" s="28"/>
      <c r="N37" s="26"/>
      <c r="O37" s="26"/>
      <c r="P37" s="20"/>
      <c r="Q37" s="20"/>
      <c r="R37" s="29"/>
      <c r="S37" s="29"/>
      <c r="T37" s="20"/>
      <c r="U37" s="20"/>
      <c r="V37" s="6"/>
    </row>
    <row r="38" spans="1:43">
      <c r="A38" s="3">
        <f t="shared" ref="A38:A67" si="0">A37+1</f>
        <v>-5</v>
      </c>
      <c r="B38" s="21">
        <v>3195288.2989815702</v>
      </c>
      <c r="C38" s="26"/>
      <c r="D38" s="26">
        <v>9836394.6979235727</v>
      </c>
      <c r="E38" s="26"/>
      <c r="F38" s="26"/>
      <c r="G38" s="26"/>
      <c r="H38" s="26"/>
      <c r="I38" s="26"/>
      <c r="J38" s="27"/>
      <c r="K38" s="27"/>
      <c r="L38" s="28"/>
      <c r="M38" s="28"/>
      <c r="N38" s="21"/>
      <c r="O38" s="21"/>
      <c r="P38" s="20"/>
      <c r="Q38" s="20"/>
      <c r="R38" s="29"/>
      <c r="S38" s="29"/>
      <c r="T38" s="20"/>
      <c r="U38" s="20"/>
      <c r="V38" s="6"/>
    </row>
    <row r="39" spans="1:43">
      <c r="A39" s="3">
        <f t="shared" si="0"/>
        <v>-4</v>
      </c>
      <c r="B39" s="21">
        <v>8018336.8806074196</v>
      </c>
      <c r="C39" s="26"/>
      <c r="D39" s="26">
        <v>15444371.250018481</v>
      </c>
      <c r="E39" s="26"/>
      <c r="F39" s="26"/>
      <c r="G39" s="26"/>
      <c r="H39" s="26"/>
      <c r="I39" s="26"/>
      <c r="J39" s="27"/>
      <c r="K39" s="27"/>
      <c r="L39" s="28"/>
      <c r="M39" s="28"/>
      <c r="N39" s="21"/>
      <c r="O39" s="21"/>
      <c r="P39" s="20"/>
      <c r="Q39" s="20"/>
      <c r="R39" s="29"/>
      <c r="S39" s="29"/>
      <c r="T39" s="20"/>
      <c r="U39" s="20"/>
      <c r="V39" s="6"/>
    </row>
    <row r="40" spans="1:43">
      <c r="A40" s="3">
        <f t="shared" si="0"/>
        <v>-3</v>
      </c>
      <c r="B40" s="21">
        <v>14251120.3382638</v>
      </c>
      <c r="C40" s="26"/>
      <c r="D40" s="26">
        <v>21363821.177104108</v>
      </c>
      <c r="E40" s="26"/>
      <c r="F40" s="26"/>
      <c r="G40" s="26"/>
      <c r="H40" s="26"/>
      <c r="I40" s="26"/>
      <c r="J40" s="27"/>
      <c r="K40" s="27"/>
      <c r="L40" s="28"/>
      <c r="M40" s="28"/>
      <c r="N40" s="21"/>
      <c r="O40" s="21"/>
      <c r="P40" s="20"/>
      <c r="Q40" s="20"/>
      <c r="R40" s="29"/>
      <c r="S40" s="29"/>
      <c r="T40" s="20"/>
      <c r="U40" s="20"/>
      <c r="V40" s="6"/>
    </row>
    <row r="41" spans="1:43" ht="15">
      <c r="A41" s="3">
        <f t="shared" si="0"/>
        <v>-2</v>
      </c>
      <c r="B41" s="21">
        <v>20903007.3199564</v>
      </c>
      <c r="C41" s="32"/>
      <c r="D41" s="26">
        <v>27569514.666666519</v>
      </c>
      <c r="E41" s="26"/>
      <c r="F41" s="26"/>
      <c r="G41" s="26"/>
      <c r="H41" s="26"/>
      <c r="I41" s="26"/>
      <c r="J41" s="27"/>
      <c r="K41" s="27"/>
      <c r="L41" s="28"/>
      <c r="M41" s="28"/>
      <c r="N41" s="21"/>
      <c r="O41" s="21"/>
      <c r="P41" s="20"/>
      <c r="Q41" s="20"/>
      <c r="R41" s="29"/>
      <c r="S41" s="29"/>
      <c r="T41" s="20"/>
      <c r="U41" s="20"/>
      <c r="V41" s="6"/>
    </row>
    <row r="42" spans="1:43">
      <c r="A42" s="3">
        <f t="shared" si="0"/>
        <v>-1</v>
      </c>
      <c r="B42" s="21">
        <v>27570393.018004399</v>
      </c>
      <c r="C42" s="39"/>
      <c r="D42" s="26">
        <v>34809125.889832713</v>
      </c>
      <c r="E42" s="26"/>
      <c r="F42" s="26"/>
      <c r="G42" s="26"/>
      <c r="H42" s="26"/>
      <c r="I42" s="26"/>
      <c r="J42" s="27"/>
      <c r="K42" s="27"/>
      <c r="L42" s="28"/>
      <c r="M42" s="28"/>
      <c r="N42" s="21"/>
      <c r="O42" s="21"/>
      <c r="P42" s="20"/>
      <c r="Q42" s="20"/>
      <c r="R42" s="29"/>
      <c r="S42" s="29"/>
      <c r="T42" s="20"/>
      <c r="U42" s="20"/>
      <c r="V42" s="6"/>
    </row>
    <row r="43" spans="1:43">
      <c r="A43" s="3">
        <f t="shared" si="0"/>
        <v>0</v>
      </c>
      <c r="B43" s="21">
        <v>34446555.542252697</v>
      </c>
      <c r="C43" s="39"/>
      <c r="D43" s="26">
        <v>42889496.372924663</v>
      </c>
      <c r="E43" s="26"/>
      <c r="F43" s="26"/>
      <c r="G43" s="26"/>
      <c r="H43" s="26"/>
      <c r="I43" s="26"/>
      <c r="J43" s="27"/>
      <c r="K43" s="27"/>
      <c r="L43" s="28"/>
      <c r="M43" s="28"/>
      <c r="N43" s="21"/>
      <c r="O43" s="21"/>
      <c r="P43" s="20"/>
      <c r="Q43" s="20"/>
      <c r="R43" s="29"/>
      <c r="S43" s="29"/>
      <c r="T43" s="20"/>
      <c r="U43" s="20"/>
      <c r="V43" s="6"/>
    </row>
    <row r="44" spans="1:43">
      <c r="A44" s="3">
        <f t="shared" si="0"/>
        <v>1</v>
      </c>
      <c r="B44" s="21">
        <v>41130858.139852099</v>
      </c>
      <c r="C44" s="39"/>
      <c r="D44" s="26">
        <v>50374147.336220846</v>
      </c>
      <c r="E44" s="26"/>
      <c r="F44" s="26"/>
      <c r="G44" s="26"/>
      <c r="H44" s="26"/>
      <c r="I44" s="26"/>
      <c r="J44" s="27"/>
      <c r="K44" s="27"/>
      <c r="L44" s="28"/>
      <c r="M44" s="28"/>
      <c r="N44" s="21"/>
      <c r="O44" s="21"/>
      <c r="P44" s="20"/>
      <c r="Q44" s="20"/>
      <c r="R44" s="29"/>
      <c r="S44" s="29"/>
      <c r="T44" s="20"/>
      <c r="U44" s="20"/>
      <c r="V44" s="6"/>
    </row>
    <row r="45" spans="1:43">
      <c r="A45" s="3">
        <f t="shared" si="0"/>
        <v>2</v>
      </c>
      <c r="B45" s="21">
        <v>50979532.642761901</v>
      </c>
      <c r="C45" s="39"/>
      <c r="D45" s="26">
        <v>55826599.999999754</v>
      </c>
      <c r="E45" s="26"/>
      <c r="F45" s="26"/>
      <c r="G45" s="26"/>
      <c r="H45" s="26"/>
      <c r="I45" s="26"/>
      <c r="J45" s="27"/>
      <c r="K45" s="27"/>
      <c r="L45" s="28"/>
      <c r="M45" s="28"/>
      <c r="N45" s="21"/>
      <c r="O45" s="21"/>
      <c r="P45" s="20"/>
      <c r="Q45" s="20"/>
      <c r="R45" s="29"/>
      <c r="S45" s="29"/>
      <c r="T45" s="20"/>
      <c r="U45" s="20"/>
      <c r="V45" s="6"/>
    </row>
    <row r="46" spans="1:43" ht="15">
      <c r="A46" s="3">
        <f t="shared" si="0"/>
        <v>3</v>
      </c>
      <c r="B46" s="21">
        <v>58566306.246969</v>
      </c>
      <c r="C46" s="32"/>
      <c r="D46" s="26">
        <v>59768791.337072745</v>
      </c>
      <c r="E46" s="26"/>
      <c r="F46" s="26"/>
      <c r="G46" s="26"/>
      <c r="H46" s="26"/>
      <c r="I46" s="26"/>
      <c r="J46" s="27"/>
      <c r="K46" s="27"/>
      <c r="L46" s="28"/>
      <c r="M46" s="28"/>
      <c r="N46" s="21"/>
      <c r="O46" s="21"/>
      <c r="P46" s="20"/>
      <c r="Q46" s="20"/>
      <c r="R46" s="29"/>
      <c r="S46" s="29"/>
      <c r="T46" s="20"/>
      <c r="U46" s="20"/>
      <c r="V46" s="6"/>
    </row>
    <row r="47" spans="1:43">
      <c r="A47" s="3">
        <f t="shared" si="0"/>
        <v>4</v>
      </c>
      <c r="B47" s="21">
        <v>64724564.177679397</v>
      </c>
      <c r="C47" s="39"/>
      <c r="D47" s="26">
        <v>63297815.533636853</v>
      </c>
      <c r="E47" s="26"/>
      <c r="F47" s="26"/>
      <c r="G47" s="26"/>
      <c r="H47" s="26"/>
      <c r="I47" s="26"/>
      <c r="J47" s="27"/>
      <c r="K47" s="27"/>
      <c r="L47" s="28"/>
      <c r="M47" s="28"/>
      <c r="N47" s="21"/>
      <c r="O47" s="21"/>
      <c r="P47" s="20"/>
      <c r="Q47" s="20"/>
      <c r="R47" s="29"/>
      <c r="S47" s="29"/>
      <c r="T47" s="20"/>
      <c r="U47" s="20"/>
      <c r="V47" s="6"/>
    </row>
    <row r="48" spans="1:43">
      <c r="A48" s="3">
        <f t="shared" si="0"/>
        <v>5</v>
      </c>
      <c r="B48" s="21">
        <v>66766241.485814698</v>
      </c>
      <c r="C48" s="39"/>
      <c r="D48" s="26">
        <v>65839929.630049072</v>
      </c>
      <c r="E48" s="26"/>
      <c r="F48" s="26"/>
      <c r="G48" s="26"/>
      <c r="H48" s="26"/>
      <c r="I48" s="26"/>
      <c r="J48" s="27"/>
      <c r="K48" s="27"/>
      <c r="L48" s="28"/>
      <c r="M48" s="28"/>
      <c r="N48" s="21"/>
      <c r="O48" s="21"/>
      <c r="P48" s="20"/>
      <c r="Q48" s="20"/>
      <c r="R48" s="29"/>
      <c r="S48" s="29"/>
      <c r="T48" s="20"/>
      <c r="U48" s="20"/>
      <c r="V48" s="6"/>
    </row>
    <row r="49" spans="1:22">
      <c r="A49" s="3">
        <f t="shared" si="0"/>
        <v>6</v>
      </c>
      <c r="B49" s="21">
        <v>66841000</v>
      </c>
      <c r="C49" s="39"/>
      <c r="D49" s="26">
        <v>66821390.666666448</v>
      </c>
      <c r="E49" s="26"/>
      <c r="F49" s="26"/>
      <c r="G49" s="26"/>
      <c r="H49" s="26"/>
      <c r="I49" s="26"/>
      <c r="J49" s="27"/>
      <c r="K49" s="27"/>
      <c r="L49" s="28"/>
      <c r="M49" s="28"/>
      <c r="N49" s="21"/>
      <c r="O49" s="21"/>
      <c r="P49" s="20"/>
      <c r="Q49" s="20"/>
      <c r="R49" s="29"/>
      <c r="S49" s="29"/>
      <c r="T49" s="20"/>
      <c r="U49" s="20"/>
      <c r="V49" s="6"/>
    </row>
    <row r="50" spans="1:22">
      <c r="A50" s="3">
        <f t="shared" si="0"/>
        <v>7</v>
      </c>
      <c r="B50" s="21">
        <v>66841000</v>
      </c>
      <c r="C50" s="39"/>
      <c r="D50" s="26">
        <v>66830047.230096698</v>
      </c>
      <c r="E50" s="26"/>
      <c r="F50" s="26"/>
      <c r="G50" s="26"/>
      <c r="H50" s="26"/>
      <c r="I50" s="26"/>
      <c r="J50" s="27"/>
      <c r="K50" s="27"/>
      <c r="L50" s="28"/>
      <c r="M50" s="28"/>
      <c r="N50" s="21"/>
      <c r="O50" s="21"/>
      <c r="P50" s="20"/>
      <c r="Q50" s="20"/>
      <c r="R50" s="29"/>
      <c r="S50" s="29"/>
      <c r="T50" s="20"/>
      <c r="U50" s="20"/>
      <c r="V50" s="6"/>
    </row>
    <row r="51" spans="1:22">
      <c r="A51" s="3">
        <f t="shared" si="0"/>
        <v>8</v>
      </c>
      <c r="B51" s="21">
        <v>66841000</v>
      </c>
      <c r="C51" s="39"/>
      <c r="D51" s="26">
        <v>66836238.760085918</v>
      </c>
      <c r="E51" s="26"/>
      <c r="F51" s="26"/>
      <c r="G51" s="26"/>
      <c r="H51" s="26"/>
      <c r="I51" s="26"/>
      <c r="J51" s="27"/>
      <c r="K51" s="27"/>
      <c r="L51" s="28"/>
      <c r="M51" s="28"/>
      <c r="N51" s="21"/>
      <c r="O51" s="21"/>
      <c r="P51" s="20"/>
      <c r="Q51" s="20"/>
      <c r="R51" s="29"/>
      <c r="S51" s="29"/>
      <c r="T51" s="20"/>
      <c r="U51" s="20"/>
      <c r="V51" s="6"/>
    </row>
    <row r="52" spans="1:22">
      <c r="A52" s="3">
        <f t="shared" si="0"/>
        <v>9</v>
      </c>
      <c r="B52" s="39">
        <v>66841000</v>
      </c>
      <c r="C52" s="39"/>
      <c r="D52" s="26">
        <v>66839958.57669875</v>
      </c>
      <c r="E52" s="26"/>
      <c r="F52" s="26"/>
      <c r="G52" s="26"/>
      <c r="H52" s="26"/>
      <c r="I52" s="26"/>
      <c r="J52" s="27"/>
      <c r="K52" s="27"/>
      <c r="L52" s="28"/>
      <c r="M52" s="28"/>
      <c r="N52" s="21"/>
      <c r="O52" s="21"/>
      <c r="P52" s="20"/>
      <c r="Q52" s="20"/>
      <c r="R52" s="29"/>
      <c r="S52" s="29"/>
      <c r="T52" s="26"/>
      <c r="U52" s="26"/>
      <c r="V52" s="6"/>
    </row>
    <row r="53" spans="1:22">
      <c r="A53" s="3">
        <f t="shared" si="0"/>
        <v>10</v>
      </c>
      <c r="B53" s="39"/>
      <c r="C53" s="39"/>
      <c r="D53" s="26">
        <v>66841199.999999776</v>
      </c>
      <c r="E53" s="26"/>
      <c r="F53" s="26"/>
      <c r="G53" s="26"/>
      <c r="H53" s="26"/>
      <c r="I53" s="26"/>
      <c r="J53" s="27"/>
      <c r="K53" s="27"/>
      <c r="L53" s="28"/>
      <c r="M53" s="28"/>
      <c r="N53" s="21"/>
      <c r="O53" s="21"/>
      <c r="P53" s="20"/>
      <c r="Q53" s="20"/>
      <c r="R53" s="29"/>
      <c r="S53" s="29"/>
      <c r="T53" s="26"/>
      <c r="U53" s="26"/>
      <c r="V53" s="6"/>
    </row>
    <row r="54" spans="1:22">
      <c r="A54" s="3">
        <f t="shared" si="0"/>
        <v>11</v>
      </c>
      <c r="B54" s="39"/>
      <c r="C54" s="39"/>
      <c r="D54" s="26">
        <v>66841199.999999776</v>
      </c>
      <c r="E54" s="26"/>
      <c r="F54" s="26"/>
      <c r="G54" s="26"/>
      <c r="H54" s="26"/>
      <c r="I54" s="26"/>
      <c r="J54" s="27"/>
      <c r="K54" s="27"/>
      <c r="L54" s="28"/>
      <c r="M54" s="28"/>
      <c r="N54" s="21"/>
      <c r="O54" s="21"/>
      <c r="P54" s="20"/>
      <c r="Q54" s="20"/>
      <c r="R54" s="29"/>
      <c r="S54" s="29"/>
      <c r="T54" s="26"/>
      <c r="U54" s="26"/>
      <c r="V54" s="6"/>
    </row>
    <row r="55" spans="1:22">
      <c r="A55" s="3">
        <f t="shared" si="0"/>
        <v>12</v>
      </c>
      <c r="B55" s="39"/>
      <c r="C55" s="39"/>
      <c r="D55" s="26">
        <v>66841199.999999776</v>
      </c>
      <c r="E55" s="26"/>
      <c r="F55" s="26"/>
      <c r="G55" s="26"/>
      <c r="H55" s="26"/>
      <c r="I55" s="26"/>
      <c r="J55" s="27"/>
      <c r="K55" s="27"/>
      <c r="L55" s="28"/>
      <c r="M55" s="28"/>
      <c r="N55" s="21"/>
      <c r="O55" s="21"/>
      <c r="P55" s="20"/>
      <c r="Q55" s="20"/>
      <c r="R55" s="29"/>
      <c r="S55" s="29"/>
      <c r="T55" s="26"/>
      <c r="U55" s="26"/>
      <c r="V55" s="6"/>
    </row>
    <row r="56" spans="1:22">
      <c r="A56" s="3">
        <f t="shared" si="0"/>
        <v>13</v>
      </c>
      <c r="B56" s="39"/>
      <c r="C56" s="39"/>
      <c r="D56" s="26">
        <v>66841199.999999776</v>
      </c>
      <c r="E56" s="26"/>
      <c r="F56" s="26"/>
      <c r="G56" s="26"/>
      <c r="H56" s="26"/>
      <c r="I56" s="26"/>
      <c r="J56" s="27"/>
      <c r="K56" s="27"/>
      <c r="L56" s="28"/>
      <c r="M56" s="28"/>
      <c r="N56" s="21"/>
      <c r="O56" s="21"/>
      <c r="P56" s="20"/>
      <c r="Q56" s="20"/>
      <c r="R56" s="29"/>
      <c r="S56" s="29"/>
      <c r="T56" s="26"/>
      <c r="U56" s="26"/>
      <c r="V56" s="6"/>
    </row>
    <row r="57" spans="1:22">
      <c r="A57" s="3">
        <f t="shared" si="0"/>
        <v>14</v>
      </c>
      <c r="B57" s="39"/>
      <c r="C57" s="39"/>
      <c r="D57" s="26">
        <v>66841199.999999776</v>
      </c>
      <c r="E57" s="26"/>
      <c r="F57" s="26"/>
      <c r="G57" s="26"/>
      <c r="H57" s="26"/>
      <c r="I57" s="26"/>
      <c r="J57" s="27"/>
      <c r="K57" s="27"/>
      <c r="L57" s="28"/>
      <c r="M57" s="30"/>
      <c r="N57" s="21"/>
      <c r="O57" s="21"/>
      <c r="P57" s="20"/>
      <c r="Q57" s="20"/>
      <c r="R57" s="29"/>
      <c r="S57" s="29"/>
      <c r="T57" s="26"/>
      <c r="U57" s="26"/>
      <c r="V57" s="6"/>
    </row>
    <row r="58" spans="1:22">
      <c r="A58" s="3">
        <f t="shared" si="0"/>
        <v>15</v>
      </c>
      <c r="B58" s="39"/>
      <c r="C58" s="39"/>
      <c r="D58" s="26"/>
      <c r="E58" s="26"/>
      <c r="F58" s="26"/>
      <c r="G58" s="26"/>
      <c r="H58" s="26"/>
      <c r="I58" s="26"/>
      <c r="J58" s="27"/>
      <c r="K58" s="27"/>
      <c r="L58" s="28"/>
      <c r="M58" s="26"/>
      <c r="N58" s="21"/>
      <c r="O58" s="21"/>
      <c r="P58" s="20"/>
      <c r="Q58" s="20"/>
      <c r="R58" s="29"/>
      <c r="S58" s="29"/>
      <c r="T58" s="26"/>
      <c r="U58" s="26"/>
      <c r="V58" s="6"/>
    </row>
    <row r="59" spans="1:22">
      <c r="A59" s="3">
        <f t="shared" si="0"/>
        <v>16</v>
      </c>
      <c r="B59" s="39"/>
      <c r="C59" s="39"/>
      <c r="D59" s="26"/>
      <c r="E59" s="26"/>
      <c r="F59" s="26"/>
      <c r="G59" s="26"/>
      <c r="H59" s="26"/>
      <c r="I59" s="26"/>
      <c r="J59" s="27"/>
      <c r="K59" s="27"/>
      <c r="L59" s="28"/>
      <c r="M59" s="28"/>
      <c r="N59" s="21"/>
      <c r="O59" s="21"/>
      <c r="P59" s="20"/>
      <c r="Q59" s="20"/>
      <c r="R59" s="29"/>
      <c r="S59" s="29"/>
      <c r="T59" s="26"/>
      <c r="U59" s="26"/>
      <c r="V59" s="6"/>
    </row>
    <row r="60" spans="1:22">
      <c r="A60" s="3">
        <f t="shared" si="0"/>
        <v>17</v>
      </c>
      <c r="B60" s="39"/>
      <c r="C60" s="39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1"/>
      <c r="O60" s="21"/>
      <c r="P60" s="20"/>
      <c r="Q60" s="20"/>
      <c r="R60" s="26"/>
      <c r="S60" s="26"/>
      <c r="T60" s="26"/>
      <c r="U60" s="26"/>
      <c r="V60" s="6"/>
    </row>
    <row r="61" spans="1:22">
      <c r="A61" s="3">
        <f t="shared" si="0"/>
        <v>18</v>
      </c>
      <c r="B61" s="39"/>
      <c r="C61" s="39"/>
      <c r="D61" s="26"/>
      <c r="E61" s="26"/>
      <c r="F61" s="26"/>
      <c r="G61" s="26"/>
      <c r="H61" s="26"/>
      <c r="I61" s="26"/>
      <c r="J61" s="26"/>
      <c r="K61" s="26"/>
      <c r="L61" s="20"/>
      <c r="M61" s="20"/>
      <c r="N61" s="26"/>
      <c r="O61" s="26"/>
      <c r="P61" s="20"/>
      <c r="Q61" s="20"/>
      <c r="R61" s="26"/>
      <c r="S61" s="26"/>
      <c r="T61" s="26"/>
      <c r="U61" s="26"/>
      <c r="V61" s="6"/>
    </row>
    <row r="62" spans="1:22">
      <c r="A62" s="3">
        <f t="shared" si="0"/>
        <v>19</v>
      </c>
      <c r="B62" s="39"/>
      <c r="C62" s="39"/>
      <c r="D62" s="26"/>
      <c r="E62" s="26"/>
      <c r="F62" s="26"/>
      <c r="G62" s="26"/>
      <c r="H62" s="26"/>
      <c r="I62" s="26"/>
      <c r="J62" s="26"/>
      <c r="K62" s="26"/>
      <c r="L62" s="20"/>
      <c r="M62" s="20"/>
      <c r="N62" s="26"/>
      <c r="O62" s="26"/>
      <c r="P62" s="20"/>
      <c r="Q62" s="20"/>
      <c r="R62" s="26"/>
      <c r="S62" s="26"/>
      <c r="T62" s="26"/>
      <c r="U62" s="26"/>
    </row>
    <row r="63" spans="1:22">
      <c r="A63" s="3">
        <f t="shared" si="0"/>
        <v>20</v>
      </c>
      <c r="B63" s="39"/>
      <c r="C63" s="39"/>
      <c r="D63" s="26"/>
      <c r="E63" s="26"/>
      <c r="F63" s="26"/>
      <c r="G63" s="26"/>
      <c r="H63" s="26"/>
      <c r="I63" s="26"/>
      <c r="J63" s="26"/>
      <c r="K63" s="26"/>
      <c r="L63" s="20"/>
      <c r="M63" s="20"/>
      <c r="N63" s="26"/>
      <c r="O63" s="26"/>
      <c r="P63" s="20"/>
      <c r="Q63" s="20"/>
      <c r="R63" s="26"/>
      <c r="S63" s="26"/>
      <c r="T63" s="26"/>
      <c r="U63" s="26"/>
    </row>
    <row r="64" spans="1:22">
      <c r="A64" s="3">
        <f t="shared" si="0"/>
        <v>21</v>
      </c>
      <c r="B64" s="39"/>
      <c r="C64" s="39"/>
      <c r="D64" s="26"/>
      <c r="E64" s="26"/>
      <c r="F64" s="26"/>
      <c r="G64" s="26"/>
      <c r="H64" s="26"/>
      <c r="I64" s="26"/>
      <c r="J64" s="26"/>
      <c r="K64" s="26"/>
      <c r="L64" s="20"/>
      <c r="M64" s="20"/>
      <c r="N64" s="26"/>
      <c r="O64" s="26"/>
      <c r="P64" s="20"/>
      <c r="Q64" s="20"/>
      <c r="R64" s="26"/>
      <c r="S64" s="26"/>
      <c r="T64" s="26"/>
      <c r="U64" s="26"/>
    </row>
    <row r="65" spans="1:43">
      <c r="A65" s="3">
        <f t="shared" si="0"/>
        <v>22</v>
      </c>
      <c r="B65" s="39"/>
      <c r="C65" s="39"/>
      <c r="D65" s="26"/>
      <c r="E65" s="26"/>
      <c r="F65" s="26"/>
      <c r="G65" s="26"/>
      <c r="H65" s="26"/>
      <c r="I65" s="26"/>
      <c r="J65" s="26"/>
      <c r="K65" s="26"/>
      <c r="L65" s="20"/>
      <c r="M65" s="20"/>
      <c r="N65" s="26"/>
      <c r="O65" s="26"/>
      <c r="P65" s="20"/>
      <c r="Q65" s="20"/>
      <c r="R65" s="26"/>
      <c r="S65" s="26"/>
      <c r="T65" s="26"/>
      <c r="U65" s="26"/>
    </row>
    <row r="66" spans="1:43">
      <c r="A66" s="3">
        <f t="shared" si="0"/>
        <v>23</v>
      </c>
      <c r="B66" s="39"/>
      <c r="C66" s="39"/>
      <c r="D66" s="26"/>
      <c r="E66" s="26"/>
      <c r="F66" s="26"/>
      <c r="G66" s="26"/>
      <c r="H66" s="26"/>
      <c r="I66" s="26"/>
      <c r="J66" s="26"/>
      <c r="K66" s="26"/>
      <c r="L66" s="20"/>
      <c r="M66" s="20"/>
      <c r="N66" s="26"/>
      <c r="O66" s="26"/>
      <c r="P66" s="20"/>
      <c r="Q66" s="20"/>
      <c r="R66" s="26"/>
      <c r="S66" s="26"/>
      <c r="T66" s="26"/>
      <c r="U66" s="26"/>
    </row>
    <row r="67" spans="1:43">
      <c r="A67" s="3">
        <f t="shared" si="0"/>
        <v>24</v>
      </c>
      <c r="B67" s="39"/>
      <c r="C67" s="39"/>
      <c r="D67" s="26"/>
      <c r="E67" s="26"/>
      <c r="F67" s="26"/>
      <c r="G67" s="26"/>
      <c r="H67" s="26"/>
      <c r="I67" s="26"/>
      <c r="J67" s="26"/>
      <c r="K67" s="26"/>
      <c r="L67" s="20"/>
      <c r="M67" s="20"/>
      <c r="N67" s="26"/>
      <c r="O67" s="26"/>
      <c r="P67" s="20"/>
      <c r="Q67" s="20"/>
      <c r="R67" s="26"/>
      <c r="S67" s="26"/>
      <c r="T67" s="26"/>
      <c r="U67" s="26"/>
    </row>
    <row r="68" spans="1:43">
      <c r="A68" s="3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0"/>
      <c r="M68" s="20"/>
      <c r="N68" s="26"/>
      <c r="O68" s="26"/>
      <c r="P68" s="20"/>
      <c r="Q68" s="20"/>
      <c r="R68" s="26"/>
      <c r="S68" s="26"/>
      <c r="T68" s="26"/>
      <c r="U68" s="26"/>
    </row>
    <row r="69" spans="1:43">
      <c r="A69" s="22" t="s">
        <v>6</v>
      </c>
      <c r="B69" s="23">
        <f t="shared" ref="B69:U69" si="1">IF(OR(MIN(B$37:B$68)&gt;$A4*$AC$3,SUM(B$37:B$68)=0),"",(LOG10(($A4*$AC$3)/INDEX(B$37:B$68,MATCH($A4*$AC$3,B$37:B$68)))/LOG10(INDEX(B$37:B$68,MATCH($A4*$AC$3,B$37:B$68))/INDEX(B$37:B$68,1+MATCH($A4*$AC$3,B$37:B$68))))*(INDEX($A$37:$A$68,MATCH($A4*$AC$3,B$37:B$68))-INDEX($A$37:$A$68,1+MATCH($A4*$AC$3,B$37:B$68)))+INDEX($A$37:$A$68,MATCH($A4*$AC$3,B$37:B$68)))</f>
        <v>-2.1084672077585296</v>
      </c>
      <c r="C69" s="23" t="str">
        <f t="shared" si="1"/>
        <v/>
      </c>
      <c r="D69" s="23">
        <f t="shared" si="1"/>
        <v>-3.195266441314855</v>
      </c>
      <c r="E69" s="23" t="str">
        <f t="shared" si="1"/>
        <v/>
      </c>
      <c r="F69" s="23" t="str">
        <f t="shared" si="1"/>
        <v/>
      </c>
      <c r="G69" s="23" t="str">
        <f t="shared" si="1"/>
        <v/>
      </c>
      <c r="H69" s="23" t="str">
        <f t="shared" si="1"/>
        <v/>
      </c>
      <c r="I69" s="23" t="str">
        <f t="shared" si="1"/>
        <v/>
      </c>
      <c r="J69" s="23" t="str">
        <f t="shared" si="1"/>
        <v/>
      </c>
      <c r="K69" s="23" t="str">
        <f t="shared" si="1"/>
        <v/>
      </c>
      <c r="L69" s="23" t="str">
        <f t="shared" si="1"/>
        <v/>
      </c>
      <c r="M69" s="23" t="str">
        <f t="shared" si="1"/>
        <v/>
      </c>
      <c r="N69" s="23" t="str">
        <f t="shared" si="1"/>
        <v/>
      </c>
      <c r="O69" s="23" t="str">
        <f t="shared" si="1"/>
        <v/>
      </c>
      <c r="P69" s="23" t="str">
        <f t="shared" si="1"/>
        <v/>
      </c>
      <c r="Q69" s="23" t="str">
        <f t="shared" si="1"/>
        <v/>
      </c>
      <c r="R69" s="23" t="str">
        <f t="shared" si="1"/>
        <v/>
      </c>
      <c r="S69" s="23" t="str">
        <f t="shared" si="1"/>
        <v/>
      </c>
      <c r="T69" s="23" t="str">
        <f t="shared" si="1"/>
        <v/>
      </c>
      <c r="U69" s="23" t="str">
        <f t="shared" si="1"/>
        <v/>
      </c>
    </row>
    <row r="70" spans="1:43">
      <c r="A70" s="22" t="s">
        <v>7</v>
      </c>
      <c r="B70" s="23">
        <f t="shared" ref="B70:U70" si="2">IF(OR(MIN(B$37:B$68)&gt;$A5*$AC$3,SUM(B$37:B$68)=0),"",(LOG10(($A5*$AC$3)/INDEX(B$37:B$68,MATCH($A5*$AC$3,B$37:B$68)))/LOG10(INDEX(B$37:B$68,MATCH($A5*$AC$3,B$37:B$68))/INDEX(B$37:B$68,1+MATCH($A5*$AC$3,B$37:B$68))))*(INDEX($A$37:$A$68,MATCH($A5*$AC$3,B$37:B$68))-INDEX($A$37:$A$68,1+MATCH($A5*$AC$3,B$37:B$68)))+INDEX($A$37:$A$68,MATCH($A5*$AC$3,B$37:B$68)))</f>
        <v>-0.13580633029025946</v>
      </c>
      <c r="C70" s="23" t="str">
        <f t="shared" si="2"/>
        <v/>
      </c>
      <c r="D70" s="23">
        <f t="shared" si="2"/>
        <v>-1.1745948723883304</v>
      </c>
      <c r="E70" s="23" t="str">
        <f t="shared" si="2"/>
        <v/>
      </c>
      <c r="F70" s="23" t="str">
        <f t="shared" si="2"/>
        <v/>
      </c>
      <c r="G70" s="23" t="str">
        <f t="shared" si="2"/>
        <v/>
      </c>
      <c r="H70" s="23" t="str">
        <f t="shared" si="2"/>
        <v/>
      </c>
      <c r="I70" s="23" t="str">
        <f t="shared" si="2"/>
        <v/>
      </c>
      <c r="J70" s="23" t="str">
        <f t="shared" si="2"/>
        <v/>
      </c>
      <c r="K70" s="23" t="str">
        <f t="shared" si="2"/>
        <v/>
      </c>
      <c r="L70" s="23" t="str">
        <f t="shared" si="2"/>
        <v/>
      </c>
      <c r="M70" s="23" t="str">
        <f t="shared" si="2"/>
        <v/>
      </c>
      <c r="N70" s="23" t="str">
        <f t="shared" si="2"/>
        <v/>
      </c>
      <c r="O70" s="23" t="str">
        <f t="shared" si="2"/>
        <v/>
      </c>
      <c r="P70" s="23" t="str">
        <f t="shared" si="2"/>
        <v/>
      </c>
      <c r="Q70" s="23" t="str">
        <f t="shared" si="2"/>
        <v/>
      </c>
      <c r="R70" s="23" t="str">
        <f t="shared" si="2"/>
        <v/>
      </c>
      <c r="S70" s="23" t="str">
        <f t="shared" si="2"/>
        <v/>
      </c>
      <c r="T70" s="23" t="str">
        <f t="shared" si="2"/>
        <v/>
      </c>
      <c r="U70" s="23" t="str">
        <f t="shared" si="2"/>
        <v/>
      </c>
    </row>
    <row r="71" spans="1:43">
      <c r="A71" s="22" t="s">
        <v>8</v>
      </c>
      <c r="B71" s="23">
        <f t="shared" ref="B71:U71" si="3">IF(OR(MIN(B$37:B$68)&gt;$A6*$AC$3,SUM(B$37:B$68)=0),"",(LOG10(($A6*$AC$3)/INDEX(B$37:B$68,MATCH($A6*$AC$3,B$37:B$68)))/LOG10(INDEX(B$37:B$68,MATCH($A6*$AC$3,B$37:B$68))/INDEX(B$37:B$68,1+MATCH($A6*$AC$3,B$37:B$68))))*(INDEX($A$37:$A$68,MATCH($A6*$AC$3,B$37:B$68))-INDEX($A$37:$A$68,1+MATCH($A6*$AC$3,B$37:B$68)))+INDEX($A$37:$A$68,MATCH($A6*$AC$3,B$37:B$68)))</f>
        <v>1.6003900181170552</v>
      </c>
      <c r="C71" s="23" t="str">
        <f t="shared" si="3"/>
        <v/>
      </c>
      <c r="D71" s="23">
        <f t="shared" si="3"/>
        <v>0.54096455825578449</v>
      </c>
      <c r="E71" s="23" t="str">
        <f t="shared" si="3"/>
        <v/>
      </c>
      <c r="F71" s="23" t="str">
        <f t="shared" si="3"/>
        <v/>
      </c>
      <c r="G71" s="23" t="str">
        <f t="shared" si="3"/>
        <v/>
      </c>
      <c r="H71" s="23" t="str">
        <f t="shared" si="3"/>
        <v/>
      </c>
      <c r="I71" s="23" t="str">
        <f t="shared" si="3"/>
        <v/>
      </c>
      <c r="J71" s="23" t="str">
        <f t="shared" si="3"/>
        <v/>
      </c>
      <c r="K71" s="23" t="str">
        <f t="shared" si="3"/>
        <v/>
      </c>
      <c r="L71" s="23" t="str">
        <f t="shared" si="3"/>
        <v/>
      </c>
      <c r="M71" s="23" t="str">
        <f t="shared" si="3"/>
        <v/>
      </c>
      <c r="N71" s="23" t="str">
        <f t="shared" si="3"/>
        <v/>
      </c>
      <c r="O71" s="23" t="str">
        <f t="shared" si="3"/>
        <v/>
      </c>
      <c r="P71" s="23" t="str">
        <f t="shared" si="3"/>
        <v/>
      </c>
      <c r="Q71" s="23" t="str">
        <f t="shared" si="3"/>
        <v/>
      </c>
      <c r="R71" s="23" t="str">
        <f t="shared" si="3"/>
        <v/>
      </c>
      <c r="S71" s="23" t="str">
        <f t="shared" si="3"/>
        <v/>
      </c>
      <c r="T71" s="23" t="str">
        <f t="shared" si="3"/>
        <v/>
      </c>
      <c r="U71" s="23" t="str">
        <f t="shared" si="3"/>
        <v/>
      </c>
      <c r="W71" s="22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</row>
    <row r="72" spans="1:43">
      <c r="A72" s="22"/>
      <c r="B72" s="23"/>
      <c r="C72" s="23"/>
      <c r="D72" s="23"/>
      <c r="E72" s="23"/>
      <c r="F72" s="23" t="str">
        <f t="shared" ref="F72:U72" si="4">IF(OR(MIN(F$37:F$68)&gt;$A7*$AC$3,SUM(F$37:F$68)=0),"",(LOG10(($A7*$AC$3)/INDEX(F$37:F$68,MATCH($A7*$AC$3,F$37:F$68)))/LOG10(INDEX(F$37:F$68,MATCH($A7*$AC$3,F$37:F$68))/INDEX(F$37:F$68,1+MATCH($A7*$AC$3,F$37:F$68))))*(INDEX($A$37:$A$68,MATCH($A7*$AC$3,F$37:F$68))-INDEX($A$37:$A$68,1+MATCH($A7*$AC$3,F$37:F$68)))+INDEX($A$37:$A$68,MATCH($A7*$AC$3,F$37:F$68)))</f>
        <v/>
      </c>
      <c r="G72" s="23" t="str">
        <f t="shared" si="4"/>
        <v/>
      </c>
      <c r="H72" s="23" t="str">
        <f t="shared" si="4"/>
        <v/>
      </c>
      <c r="I72" s="23" t="str">
        <f t="shared" si="4"/>
        <v/>
      </c>
      <c r="J72" s="23" t="str">
        <f t="shared" si="4"/>
        <v/>
      </c>
      <c r="K72" s="23" t="str">
        <f t="shared" si="4"/>
        <v/>
      </c>
      <c r="L72" s="23" t="str">
        <f t="shared" si="4"/>
        <v/>
      </c>
      <c r="M72" s="23" t="str">
        <f t="shared" si="4"/>
        <v/>
      </c>
      <c r="N72" s="23" t="str">
        <f t="shared" si="4"/>
        <v/>
      </c>
      <c r="O72" s="23" t="str">
        <f t="shared" si="4"/>
        <v/>
      </c>
      <c r="P72" s="23" t="str">
        <f t="shared" si="4"/>
        <v/>
      </c>
      <c r="Q72" s="23" t="str">
        <f t="shared" si="4"/>
        <v/>
      </c>
      <c r="R72" s="23" t="str">
        <f t="shared" si="4"/>
        <v/>
      </c>
      <c r="S72" s="23" t="str">
        <f t="shared" si="4"/>
        <v/>
      </c>
      <c r="T72" s="23" t="str">
        <f t="shared" si="4"/>
        <v/>
      </c>
      <c r="U72" s="23" t="str">
        <f t="shared" si="4"/>
        <v/>
      </c>
    </row>
    <row r="73" spans="1:43">
      <c r="B73" s="23"/>
      <c r="C73" s="23"/>
      <c r="D73" s="23" t="str">
        <f>IF(OR(MIN(D$37:D$68)&gt;$A8*$AC$3,SUM(D$37:D$68)=0),"",(LOG10(($A8*$AC$3)/INDEX(D$37:D$68,MATCH($A8*$AC$3,D$37:D$68)))/LOG10(INDEX(D$37:D$68,MATCH($A8*$AC$3,D$37:D$68))/INDEX(D$37:D$68,1+MATCH($A8*$AC$3,D$37:D$68))))*(INDEX($A$37:$A$68,MATCH($A8*$AC$3,D$37:D$68))-INDEX($A$37:$A$68,1+MATCH($A8*$AC$3,D$37:D$68)))+INDEX($A$37:$A$68,MATCH($A8*$AC$3,D$37:D$68)))</f>
        <v/>
      </c>
      <c r="E73" s="23" t="str">
        <f>IF(OR(MIN(E$37:E$68)&gt;$A8*$AC$3,SUM(E$37:E$68)=0),"",(LOG10(($A8*$AC$3)/INDEX(E$37:E$68,MATCH($A8*$AC$3,E$37:E$68)))/LOG10(INDEX(E$37:E$68,MATCH($A8*$AC$3,E$37:E$68))/INDEX(E$37:E$68,1+MATCH($A8*$AC$3,E$37:E$68))))*(INDEX($A$37:$A$68,MATCH($A8*$AC$3,E$37:E$68))-INDEX($A$37:$A$68,1+MATCH($A8*$AC$3,E$37:E$68)))+INDEX($A$37:$A$68,MATCH($A8*$AC$3,E$37:E$68)))</f>
        <v/>
      </c>
      <c r="F73" s="23" t="str">
        <f t="shared" ref="F73:U73" si="5">IF(OR(MIN(F$37:F$68)&gt;$A8*$AC$3,SUM(F$37:F$68)=0),"",(LOG10(($A8*$AC$3)/INDEX(F$37:F$68,MATCH($A8*$AC$3,F$37:F$68)))/LOG10(INDEX(F$37:F$68,MATCH($A8*$AC$3,F$37:F$68))/INDEX(F$37:F$68,1+MATCH($A8*$AC$3,F$37:F$68))))*(INDEX($A$37:$A$68,MATCH($A8*$AC$3,F$37:F$68))-INDEX($A$37:$A$68,1+MATCH($A8*$AC$3,F$37:F$68)))+INDEX($A$37:$A$68,MATCH($A8*$AC$3,F$37:F$68)))</f>
        <v/>
      </c>
      <c r="G73" s="23" t="str">
        <f t="shared" si="5"/>
        <v/>
      </c>
      <c r="H73" s="23" t="str">
        <f t="shared" si="5"/>
        <v/>
      </c>
      <c r="I73" s="23" t="str">
        <f t="shared" si="5"/>
        <v/>
      </c>
      <c r="J73" s="23" t="str">
        <f t="shared" si="5"/>
        <v/>
      </c>
      <c r="K73" s="23" t="str">
        <f t="shared" si="5"/>
        <v/>
      </c>
      <c r="L73" s="23" t="str">
        <f t="shared" si="5"/>
        <v/>
      </c>
      <c r="M73" s="23" t="str">
        <f t="shared" si="5"/>
        <v/>
      </c>
      <c r="N73" s="23" t="str">
        <f t="shared" si="5"/>
        <v/>
      </c>
      <c r="O73" s="23" t="str">
        <f t="shared" si="5"/>
        <v/>
      </c>
      <c r="P73" s="23" t="str">
        <f t="shared" si="5"/>
        <v/>
      </c>
      <c r="Q73" s="23" t="str">
        <f t="shared" si="5"/>
        <v/>
      </c>
      <c r="R73" s="23" t="str">
        <f t="shared" si="5"/>
        <v/>
      </c>
      <c r="S73" s="23" t="str">
        <f t="shared" si="5"/>
        <v/>
      </c>
      <c r="T73" s="23" t="str">
        <f t="shared" si="5"/>
        <v/>
      </c>
      <c r="U73" s="23" t="str">
        <f t="shared" si="5"/>
        <v/>
      </c>
    </row>
    <row r="74" spans="1:43">
      <c r="D74" s="7"/>
      <c r="E74" s="7"/>
      <c r="F74" s="7"/>
      <c r="G74" s="7"/>
      <c r="H74" s="7"/>
      <c r="I74" s="7"/>
      <c r="R74" s="34"/>
      <c r="S74" s="34"/>
    </row>
    <row r="75" spans="1:43">
      <c r="D75" s="7"/>
      <c r="E75" s="7"/>
      <c r="F75" s="7"/>
      <c r="G75" s="7"/>
      <c r="H75" s="7"/>
      <c r="I75" s="7"/>
    </row>
    <row r="76" spans="1:43" ht="54" customHeight="1">
      <c r="D76" s="7"/>
      <c r="E76" s="7"/>
      <c r="F76" s="7"/>
      <c r="G76" s="7"/>
      <c r="H76" s="7"/>
      <c r="I76" s="7"/>
    </row>
    <row r="77" spans="1:43">
      <c r="D77" s="7"/>
      <c r="E77" s="7"/>
      <c r="F77" s="7"/>
      <c r="G77" s="7"/>
      <c r="H77" s="7"/>
      <c r="I77" s="7"/>
    </row>
    <row r="78" spans="1:43">
      <c r="D78" s="7"/>
      <c r="E78" s="7"/>
      <c r="F78" s="7"/>
      <c r="G78" s="7"/>
      <c r="H78" s="7"/>
      <c r="I78" s="7"/>
    </row>
    <row r="79" spans="1:43">
      <c r="D79" s="7"/>
      <c r="E79" s="7"/>
      <c r="F79" s="7"/>
      <c r="G79" s="7"/>
      <c r="H79" s="7"/>
      <c r="I79" s="7"/>
    </row>
    <row r="80" spans="1:43">
      <c r="D80" s="7"/>
      <c r="E80" s="7"/>
      <c r="F80" s="7"/>
      <c r="G80" s="7"/>
      <c r="H80" s="7"/>
      <c r="I80" s="7"/>
    </row>
    <row r="81" spans="4:9">
      <c r="D81" s="7"/>
      <c r="E81" s="7"/>
      <c r="F81" s="7"/>
      <c r="G81" s="7"/>
      <c r="H81" s="7"/>
      <c r="I81" s="7"/>
    </row>
    <row r="82" spans="4:9">
      <c r="D82" s="7"/>
      <c r="E82" s="7"/>
      <c r="F82" s="7"/>
      <c r="G82" s="7"/>
      <c r="H82" s="7"/>
      <c r="I82" s="7"/>
    </row>
    <row r="83" spans="4:9">
      <c r="D83" s="7"/>
      <c r="E83" s="7"/>
      <c r="F83" s="7"/>
      <c r="G83" s="7"/>
      <c r="H83" s="7"/>
      <c r="I83" s="7"/>
    </row>
    <row r="84" spans="4:9">
      <c r="D84" s="7"/>
      <c r="E84" s="7"/>
      <c r="F84" s="7"/>
      <c r="G84" s="7"/>
      <c r="H84" s="7"/>
      <c r="I84" s="7"/>
    </row>
    <row r="85" spans="4:9">
      <c r="D85" s="7"/>
      <c r="E85" s="7"/>
      <c r="F85" s="7"/>
      <c r="G85" s="7"/>
      <c r="H85" s="7"/>
      <c r="I85" s="7"/>
    </row>
    <row r="86" spans="4:9">
      <c r="D86" s="7"/>
      <c r="E86" s="7"/>
      <c r="F86" s="7"/>
      <c r="G86" s="7"/>
      <c r="H86" s="7"/>
      <c r="I86" s="7"/>
    </row>
    <row r="87" spans="4:9">
      <c r="D87" s="7"/>
      <c r="E87" s="7"/>
      <c r="F87" s="7"/>
      <c r="G87" s="7"/>
      <c r="H87" s="7"/>
      <c r="I87" s="7"/>
    </row>
    <row r="88" spans="4:9">
      <c r="D88" s="7"/>
      <c r="E88" s="7"/>
      <c r="F88" s="7"/>
      <c r="G88" s="7"/>
      <c r="H88" s="7"/>
      <c r="I88" s="7"/>
    </row>
    <row r="89" spans="4:9">
      <c r="D89" s="7"/>
      <c r="E89" s="7"/>
      <c r="F89" s="7"/>
      <c r="G89" s="7"/>
      <c r="H89" s="7"/>
      <c r="I89" s="7"/>
    </row>
    <row r="90" spans="4:9">
      <c r="D90" s="7"/>
      <c r="E90" s="7"/>
      <c r="F90" s="7"/>
      <c r="G90" s="7"/>
      <c r="H90" s="7"/>
      <c r="I90" s="7"/>
    </row>
    <row r="91" spans="4:9">
      <c r="D91" s="7"/>
      <c r="E91" s="7"/>
      <c r="F91" s="7"/>
      <c r="G91" s="7"/>
      <c r="H91" s="7"/>
      <c r="I91" s="7"/>
    </row>
    <row r="92" spans="4:9">
      <c r="D92" s="7"/>
      <c r="E92" s="7"/>
      <c r="F92" s="7"/>
      <c r="G92" s="7"/>
      <c r="H92" s="7"/>
      <c r="I92" s="7"/>
    </row>
    <row r="93" spans="4:9">
      <c r="D93" s="7"/>
      <c r="E93" s="7"/>
      <c r="F93" s="7"/>
      <c r="G93" s="7"/>
      <c r="H93" s="7"/>
      <c r="I93" s="7"/>
    </row>
    <row r="94" spans="4:9">
      <c r="D94" s="7"/>
      <c r="E94" s="7"/>
      <c r="F94" s="7"/>
      <c r="G94" s="7"/>
      <c r="H94" s="7"/>
      <c r="I94" s="7"/>
    </row>
    <row r="95" spans="4:9">
      <c r="D95" s="7"/>
      <c r="E95" s="7"/>
      <c r="F95" s="7"/>
      <c r="G95" s="7"/>
      <c r="H95" s="7"/>
      <c r="I95" s="7"/>
    </row>
    <row r="96" spans="4:9">
      <c r="D96" s="7"/>
      <c r="E96" s="7"/>
      <c r="F96" s="7"/>
      <c r="G96" s="7"/>
      <c r="H96" s="7"/>
      <c r="I96" s="7"/>
    </row>
    <row r="97" spans="4:9">
      <c r="D97" s="7"/>
      <c r="E97" s="7"/>
      <c r="F97" s="7"/>
      <c r="G97" s="7"/>
      <c r="H97" s="7"/>
      <c r="I97" s="7"/>
    </row>
    <row r="98" spans="4:9">
      <c r="D98" s="7"/>
      <c r="E98" s="7"/>
      <c r="F98" s="7"/>
      <c r="G98" s="7"/>
      <c r="H98" s="7"/>
      <c r="I98" s="7"/>
    </row>
    <row r="99" spans="4:9">
      <c r="D99" s="7"/>
      <c r="E99" s="7"/>
      <c r="F99" s="7"/>
      <c r="G99" s="7"/>
      <c r="H99" s="7"/>
      <c r="I99" s="7"/>
    </row>
    <row r="100" spans="4:9">
      <c r="D100" s="7"/>
      <c r="E100" s="7"/>
      <c r="F100" s="7"/>
      <c r="G100" s="7"/>
      <c r="H100" s="7"/>
      <c r="I100" s="7"/>
    </row>
    <row r="101" spans="4:9">
      <c r="D101" s="7"/>
      <c r="E101" s="7"/>
      <c r="F101" s="7"/>
      <c r="G101" s="7"/>
      <c r="H101" s="7"/>
      <c r="I101" s="7"/>
    </row>
    <row r="102" spans="4:9">
      <c r="D102" s="7"/>
      <c r="E102" s="7"/>
      <c r="F102" s="7"/>
      <c r="G102" s="7"/>
      <c r="H102" s="7"/>
      <c r="I102" s="7"/>
    </row>
    <row r="103" spans="4:9">
      <c r="D103" s="7"/>
      <c r="E103" s="7"/>
      <c r="F103" s="7"/>
      <c r="G103" s="7"/>
      <c r="H103" s="7"/>
      <c r="I103" s="7"/>
    </row>
    <row r="104" spans="4:9">
      <c r="D104" s="7"/>
      <c r="E104" s="7"/>
      <c r="F104" s="7"/>
      <c r="G104" s="7"/>
      <c r="H104" s="7"/>
      <c r="I104" s="7"/>
    </row>
    <row r="105" spans="4:9">
      <c r="D105" s="7"/>
      <c r="E105" s="7"/>
      <c r="F105" s="7"/>
      <c r="G105" s="7"/>
      <c r="H105" s="7"/>
      <c r="I105" s="7"/>
    </row>
    <row r="106" spans="4:9">
      <c r="D106" s="7"/>
      <c r="E106" s="7"/>
      <c r="F106" s="7"/>
      <c r="G106" s="7"/>
      <c r="H106" s="7"/>
      <c r="I106" s="7"/>
    </row>
    <row r="107" spans="4:9">
      <c r="D107" s="7"/>
      <c r="E107" s="7"/>
      <c r="F107" s="7"/>
      <c r="G107" s="7"/>
      <c r="H107" s="7"/>
      <c r="I107" s="7"/>
    </row>
    <row r="108" spans="4:9">
      <c r="D108" s="7"/>
      <c r="E108" s="7"/>
      <c r="F108" s="7"/>
      <c r="G108" s="7"/>
      <c r="H108" s="7"/>
      <c r="I108" s="7"/>
    </row>
    <row r="109" spans="4:9">
      <c r="D109" s="7"/>
      <c r="E109" s="7"/>
      <c r="F109" s="7"/>
      <c r="G109" s="7"/>
      <c r="H109" s="7"/>
      <c r="I109" s="7"/>
    </row>
    <row r="110" spans="4:9">
      <c r="D110" s="7"/>
      <c r="E110" s="7"/>
      <c r="F110" s="7"/>
      <c r="G110" s="7"/>
      <c r="H110" s="7"/>
      <c r="I110" s="7"/>
    </row>
    <row r="111" spans="4:9">
      <c r="D111" s="7"/>
      <c r="E111" s="7"/>
      <c r="F111" s="7"/>
      <c r="G111" s="7"/>
      <c r="H111" s="7"/>
      <c r="I111" s="7"/>
    </row>
    <row r="112" spans="4:9">
      <c r="D112" s="7"/>
      <c r="E112" s="7"/>
      <c r="F112" s="7"/>
      <c r="G112" s="7"/>
      <c r="H112" s="7"/>
      <c r="I112" s="7"/>
    </row>
    <row r="113" spans="2:21">
      <c r="D113" s="7"/>
      <c r="E113" s="7"/>
      <c r="F113" s="7"/>
      <c r="G113" s="7"/>
      <c r="H113" s="7"/>
      <c r="I113" s="7"/>
    </row>
    <row r="114" spans="2:21">
      <c r="D114" s="7"/>
      <c r="E114" s="7"/>
      <c r="F114" s="7"/>
      <c r="G114" s="7"/>
      <c r="H114" s="7"/>
      <c r="I114" s="7"/>
    </row>
    <row r="115" spans="2:21">
      <c r="D115" s="7"/>
      <c r="E115" s="7"/>
      <c r="F115" s="7"/>
      <c r="G115" s="7"/>
      <c r="H115" s="7"/>
      <c r="I115" s="7"/>
    </row>
    <row r="116" spans="2:21">
      <c r="D116" s="7"/>
      <c r="E116" s="7"/>
      <c r="F116" s="7"/>
      <c r="G116" s="7"/>
      <c r="H116" s="7"/>
      <c r="I116" s="7"/>
    </row>
    <row r="117" spans="2:21">
      <c r="D117" s="7"/>
      <c r="E117" s="7"/>
      <c r="F117" s="7"/>
      <c r="G117" s="7"/>
      <c r="H117" s="7"/>
      <c r="I117" s="7"/>
    </row>
    <row r="118" spans="2:21">
      <c r="D118" s="7"/>
      <c r="E118" s="7"/>
      <c r="F118" s="7"/>
      <c r="G118" s="7"/>
      <c r="H118" s="7"/>
      <c r="I118" s="7"/>
    </row>
    <row r="119" spans="2:21">
      <c r="D119" s="13"/>
      <c r="E119" s="13"/>
      <c r="F119" s="13"/>
      <c r="G119" s="13"/>
      <c r="H119" s="13"/>
      <c r="I119" s="13"/>
      <c r="J119" s="11"/>
      <c r="K119" s="11"/>
      <c r="N119" s="12"/>
      <c r="O119" s="12"/>
    </row>
    <row r="120" spans="2:21">
      <c r="D120" s="13"/>
      <c r="E120" s="13"/>
      <c r="F120" s="13"/>
      <c r="G120" s="13"/>
      <c r="H120" s="13"/>
      <c r="I120" s="13"/>
      <c r="J120" s="11"/>
      <c r="K120" s="11"/>
      <c r="N120" s="12"/>
      <c r="O120" s="12"/>
    </row>
    <row r="121" spans="2:21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>
      <c r="D125" s="13"/>
      <c r="E125" s="13"/>
      <c r="F125" s="13"/>
      <c r="G125" s="13"/>
      <c r="H125" s="13"/>
      <c r="I125" s="13"/>
      <c r="N125" s="14"/>
      <c r="O125" s="14"/>
    </row>
    <row r="126" spans="2:21">
      <c r="B126" s="15"/>
      <c r="C126" s="15"/>
      <c r="D126" s="13"/>
      <c r="E126" s="13"/>
      <c r="F126" s="13"/>
      <c r="G126" s="13"/>
      <c r="H126" s="13"/>
      <c r="I126" s="13"/>
      <c r="L126" s="15"/>
      <c r="M126" s="15"/>
      <c r="R126" s="15"/>
      <c r="S126" s="15"/>
      <c r="T126" s="15"/>
      <c r="U126" s="15"/>
    </row>
  </sheetData>
  <mergeCells count="1">
    <mergeCell ref="A33:U33"/>
  </mergeCell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V126"/>
  <sheetViews>
    <sheetView workbookViewId="0">
      <selection activeCell="D61" sqref="D61"/>
    </sheetView>
  </sheetViews>
  <sheetFormatPr defaultColWidth="9.140625" defaultRowHeight="12.75"/>
  <cols>
    <col min="1" max="1" width="21.42578125" style="7" customWidth="1"/>
    <col min="2" max="3" width="8.7109375" style="7" customWidth="1"/>
    <col min="4" max="9" width="8.7109375" style="6" customWidth="1"/>
    <col min="10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>
      <c r="A1" s="19"/>
      <c r="E1" s="31"/>
      <c r="F1" s="31"/>
    </row>
    <row r="2" spans="1:48" ht="15.75">
      <c r="A2" s="19"/>
    </row>
    <row r="3" spans="1:48">
      <c r="A3" s="16" t="s">
        <v>2</v>
      </c>
      <c r="B3" s="25"/>
      <c r="C3" s="25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5"/>
      <c r="X3" s="25"/>
      <c r="Y3" s="3"/>
      <c r="Z3" s="3"/>
      <c r="AA3" s="3"/>
      <c r="AB3" s="5" t="s">
        <v>0</v>
      </c>
      <c r="AC3" s="35">
        <v>200027000</v>
      </c>
      <c r="AD3" s="5" t="s">
        <v>1</v>
      </c>
      <c r="AE3" s="5"/>
    </row>
    <row r="4" spans="1:48">
      <c r="A4" s="17">
        <v>0.3</v>
      </c>
      <c r="B4" s="24"/>
      <c r="C4" s="24"/>
      <c r="D4" s="9"/>
      <c r="E4" s="9"/>
      <c r="F4" s="9"/>
      <c r="G4" s="9"/>
      <c r="S4" s="3"/>
      <c r="T4" s="4"/>
      <c r="W4" s="24"/>
      <c r="X4" s="24"/>
      <c r="AB4" s="5" t="s">
        <v>3</v>
      </c>
      <c r="AC4" s="18">
        <f>A4*AC3</f>
        <v>60008100</v>
      </c>
      <c r="AD4" s="5" t="s">
        <v>1</v>
      </c>
      <c r="AE4" s="5"/>
      <c r="AF4" s="5"/>
    </row>
    <row r="5" spans="1:48">
      <c r="A5" s="17">
        <v>0.5</v>
      </c>
      <c r="B5" s="24"/>
      <c r="C5" s="24"/>
      <c r="D5" s="9"/>
      <c r="E5" s="9"/>
      <c r="F5" s="9"/>
      <c r="G5" s="9"/>
      <c r="S5" s="3"/>
      <c r="T5" s="4"/>
      <c r="W5" s="24"/>
      <c r="X5" s="24"/>
      <c r="AB5" s="5"/>
      <c r="AC5" s="18">
        <f>A5*AC3</f>
        <v>100013500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>
      <c r="A6" s="17">
        <v>0.7</v>
      </c>
      <c r="B6" s="24"/>
      <c r="C6" s="24"/>
      <c r="D6" s="9"/>
      <c r="E6" s="9"/>
      <c r="F6" s="9"/>
      <c r="G6" s="9"/>
      <c r="H6" s="9"/>
      <c r="I6" s="9"/>
      <c r="S6" s="3"/>
      <c r="T6" s="4"/>
      <c r="W6" s="24"/>
      <c r="X6" s="24"/>
      <c r="AC6" s="18">
        <f>A6*AC3</f>
        <v>140018900</v>
      </c>
      <c r="AD6" s="5" t="s">
        <v>1</v>
      </c>
    </row>
    <row r="7" spans="1:48">
      <c r="A7" s="8"/>
      <c r="B7" s="24"/>
      <c r="C7" s="24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>
      <c r="A14" s="8"/>
      <c r="D14" s="9"/>
      <c r="E14" s="9"/>
      <c r="F14" s="9"/>
      <c r="G14" s="9"/>
      <c r="H14" s="9"/>
      <c r="I14" s="9"/>
      <c r="J14" s="10"/>
      <c r="K14" s="10"/>
      <c r="AP14" s="3"/>
      <c r="AU14" s="3"/>
      <c r="AV14" s="3"/>
    </row>
    <row r="15" spans="1:48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>
      <c r="A30" s="8"/>
      <c r="D30" s="9"/>
      <c r="E30" s="9"/>
      <c r="F30" s="9"/>
      <c r="G30" s="9"/>
      <c r="H30" s="9"/>
      <c r="I30" s="9"/>
      <c r="J30" s="10"/>
      <c r="K30" s="10"/>
    </row>
    <row r="31" spans="1:48">
      <c r="A31" s="8"/>
      <c r="D31" s="9"/>
      <c r="E31" s="9"/>
      <c r="F31" s="9"/>
      <c r="G31" s="9"/>
      <c r="H31" s="9"/>
      <c r="I31" s="9"/>
      <c r="J31" s="10"/>
      <c r="K31" s="10"/>
    </row>
    <row r="32" spans="1:48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>
      <c r="A33" s="66" t="s">
        <v>12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</row>
    <row r="34" spans="1:43">
      <c r="A34" s="8"/>
      <c r="D34" s="9"/>
      <c r="E34" s="9"/>
      <c r="F34" s="9"/>
      <c r="G34" s="9"/>
      <c r="H34" s="9"/>
      <c r="I34" s="9"/>
      <c r="J34" s="10"/>
      <c r="K34" s="10"/>
    </row>
    <row r="35" spans="1:43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61.5" customHeight="1">
      <c r="A36" s="1" t="s">
        <v>11</v>
      </c>
      <c r="B36" s="56" t="s">
        <v>10</v>
      </c>
      <c r="C36" s="56" t="s">
        <v>5</v>
      </c>
      <c r="D36" s="56" t="s">
        <v>25</v>
      </c>
      <c r="E36" s="56" t="s">
        <v>4</v>
      </c>
      <c r="F36" s="56" t="s">
        <v>9</v>
      </c>
      <c r="G36" s="57"/>
      <c r="H36" s="56"/>
      <c r="I36" s="57"/>
      <c r="J36" s="56"/>
      <c r="K36" s="57"/>
      <c r="L36" s="56"/>
      <c r="M36" s="57"/>
      <c r="N36" s="56"/>
      <c r="O36" s="57"/>
      <c r="P36" s="56"/>
      <c r="Q36" s="57"/>
      <c r="R36" s="56"/>
      <c r="S36" s="57"/>
      <c r="T36" s="56"/>
      <c r="U36" s="5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</row>
    <row r="37" spans="1:43">
      <c r="A37" s="3">
        <v>0</v>
      </c>
      <c r="B37" s="39">
        <v>419492.70217761799</v>
      </c>
      <c r="C37" s="26"/>
      <c r="D37" s="26">
        <v>9827635.9999999497</v>
      </c>
      <c r="E37" s="26"/>
      <c r="F37" s="26"/>
      <c r="G37" s="26"/>
      <c r="H37" s="26"/>
      <c r="I37" s="26"/>
      <c r="J37" s="27"/>
      <c r="K37" s="27"/>
      <c r="L37" s="28"/>
      <c r="M37" s="28"/>
      <c r="N37" s="26"/>
      <c r="O37" s="26"/>
      <c r="P37" s="20"/>
      <c r="Q37" s="20"/>
      <c r="R37" s="29"/>
      <c r="S37" s="29"/>
      <c r="T37" s="20"/>
      <c r="U37" s="20"/>
      <c r="V37" s="6"/>
    </row>
    <row r="38" spans="1:43">
      <c r="A38" s="3">
        <f>A37+1</f>
        <v>1</v>
      </c>
      <c r="B38" s="39">
        <v>3581822.1507688002</v>
      </c>
      <c r="C38" s="39"/>
      <c r="D38" s="26">
        <v>18648852.369664263</v>
      </c>
      <c r="E38" s="26"/>
      <c r="F38" s="26"/>
      <c r="G38" s="26"/>
      <c r="H38" s="26"/>
      <c r="I38" s="26"/>
      <c r="J38" s="27"/>
      <c r="K38" s="27"/>
      <c r="L38" s="28"/>
      <c r="M38" s="28"/>
      <c r="N38" s="21"/>
      <c r="O38" s="21"/>
      <c r="P38" s="20"/>
      <c r="Q38" s="20"/>
      <c r="R38" s="29"/>
      <c r="S38" s="29"/>
      <c r="T38" s="20"/>
      <c r="U38" s="20"/>
      <c r="V38" s="6"/>
    </row>
    <row r="39" spans="1:43">
      <c r="A39" s="3">
        <f t="shared" ref="A39:A67" si="0">A38+1</f>
        <v>2</v>
      </c>
      <c r="B39" s="39">
        <v>12880196.228303101</v>
      </c>
      <c r="C39" s="39"/>
      <c r="D39" s="26">
        <v>33701143.484341308</v>
      </c>
      <c r="E39" s="26"/>
      <c r="F39" s="26"/>
      <c r="G39" s="26"/>
      <c r="H39" s="26"/>
      <c r="I39" s="26"/>
      <c r="J39" s="27"/>
      <c r="K39" s="27"/>
      <c r="L39" s="28"/>
      <c r="M39" s="28"/>
      <c r="N39" s="21"/>
      <c r="O39" s="21"/>
      <c r="P39" s="20"/>
      <c r="Q39" s="20"/>
      <c r="R39" s="29"/>
      <c r="S39" s="29"/>
      <c r="T39" s="20"/>
      <c r="U39" s="20"/>
      <c r="V39" s="6"/>
    </row>
    <row r="40" spans="1:43">
      <c r="A40" s="3">
        <f t="shared" si="0"/>
        <v>3</v>
      </c>
      <c r="B40" s="39">
        <v>29044401.561880801</v>
      </c>
      <c r="C40" s="39"/>
      <c r="D40" s="26">
        <v>50342883.856847622</v>
      </c>
      <c r="E40" s="26"/>
      <c r="F40" s="26"/>
      <c r="G40" s="26"/>
      <c r="H40" s="26"/>
      <c r="I40" s="26"/>
      <c r="J40" s="27"/>
      <c r="K40" s="27"/>
      <c r="L40" s="28"/>
      <c r="M40" s="28"/>
      <c r="N40" s="21"/>
      <c r="O40" s="21"/>
      <c r="P40" s="20"/>
      <c r="Q40" s="20"/>
      <c r="R40" s="29"/>
      <c r="S40" s="29"/>
      <c r="T40" s="20"/>
      <c r="U40" s="20"/>
      <c r="V40" s="6"/>
    </row>
    <row r="41" spans="1:43">
      <c r="A41" s="3">
        <f t="shared" si="0"/>
        <v>4</v>
      </c>
      <c r="B41" s="39">
        <v>46687367.173258297</v>
      </c>
      <c r="C41" s="39"/>
      <c r="D41" s="26">
        <v>63932447.999999702</v>
      </c>
      <c r="E41" s="26"/>
      <c r="F41" s="26"/>
      <c r="G41" s="26"/>
      <c r="H41" s="26"/>
      <c r="I41" s="26"/>
      <c r="J41" s="27"/>
      <c r="K41" s="27"/>
      <c r="L41" s="28"/>
      <c r="M41" s="28"/>
      <c r="N41" s="21"/>
      <c r="O41" s="21"/>
      <c r="P41" s="20"/>
      <c r="Q41" s="20"/>
      <c r="R41" s="29"/>
      <c r="S41" s="29"/>
      <c r="T41" s="20"/>
      <c r="U41" s="20"/>
      <c r="V41" s="6"/>
    </row>
    <row r="42" spans="1:43" ht="15">
      <c r="A42" s="3">
        <f t="shared" si="0"/>
        <v>5</v>
      </c>
      <c r="B42" s="39">
        <v>62382895.468911</v>
      </c>
      <c r="C42" s="32"/>
      <c r="D42" s="26">
        <v>73185274.342182085</v>
      </c>
      <c r="E42" s="26"/>
      <c r="F42" s="26"/>
      <c r="G42" s="26"/>
      <c r="H42" s="26"/>
      <c r="I42" s="26"/>
      <c r="J42" s="27"/>
      <c r="K42" s="27"/>
      <c r="L42" s="28"/>
      <c r="M42" s="28"/>
      <c r="N42" s="21"/>
      <c r="O42" s="21"/>
      <c r="P42" s="20"/>
      <c r="Q42" s="20"/>
      <c r="R42" s="29"/>
      <c r="S42" s="29"/>
      <c r="T42" s="20"/>
      <c r="U42" s="20"/>
      <c r="V42" s="6"/>
    </row>
    <row r="43" spans="1:43">
      <c r="A43" s="3">
        <f t="shared" si="0"/>
        <v>6</v>
      </c>
      <c r="B43" s="39">
        <v>73050698.271677107</v>
      </c>
      <c r="C43" s="39"/>
      <c r="D43" s="26">
        <v>80957743.71307224</v>
      </c>
      <c r="E43" s="26"/>
      <c r="F43" s="26"/>
      <c r="G43" s="26"/>
      <c r="H43" s="26"/>
      <c r="I43" s="26"/>
      <c r="J43" s="27"/>
      <c r="K43" s="27"/>
      <c r="L43" s="28"/>
      <c r="M43" s="28"/>
      <c r="N43" s="21"/>
      <c r="O43" s="21"/>
      <c r="P43" s="20"/>
      <c r="Q43" s="20"/>
      <c r="R43" s="29"/>
      <c r="S43" s="29"/>
      <c r="T43" s="20"/>
      <c r="U43" s="20"/>
      <c r="V43" s="6"/>
    </row>
    <row r="44" spans="1:43">
      <c r="A44" s="3">
        <f t="shared" si="0"/>
        <v>7</v>
      </c>
      <c r="B44" s="39">
        <v>82793929.099627495</v>
      </c>
      <c r="C44" s="39"/>
      <c r="D44" s="26">
        <v>88819644.227426097</v>
      </c>
      <c r="E44" s="26"/>
      <c r="F44" s="26"/>
      <c r="G44" s="26"/>
      <c r="H44" s="26"/>
      <c r="I44" s="26"/>
      <c r="J44" s="27"/>
      <c r="K44" s="27"/>
      <c r="L44" s="28"/>
      <c r="M44" s="28"/>
      <c r="N44" s="21"/>
      <c r="O44" s="21"/>
      <c r="P44" s="20"/>
      <c r="Q44" s="20"/>
      <c r="R44" s="29"/>
      <c r="S44" s="29"/>
      <c r="T44" s="20"/>
      <c r="U44" s="20"/>
      <c r="V44" s="6"/>
    </row>
    <row r="45" spans="1:43">
      <c r="A45" s="3">
        <f t="shared" si="0"/>
        <v>8</v>
      </c>
      <c r="B45" s="39">
        <v>91650438.825592503</v>
      </c>
      <c r="C45" s="39"/>
      <c r="D45" s="26">
        <v>98340763.999999553</v>
      </c>
      <c r="E45" s="26"/>
      <c r="F45" s="26"/>
      <c r="G45" s="26"/>
      <c r="H45" s="26"/>
      <c r="I45" s="26"/>
      <c r="J45" s="27"/>
      <c r="K45" s="27"/>
      <c r="L45" s="28"/>
      <c r="M45" s="28"/>
      <c r="N45" s="21"/>
      <c r="O45" s="21"/>
      <c r="P45" s="20"/>
      <c r="Q45" s="20"/>
      <c r="R45" s="29"/>
      <c r="S45" s="29"/>
      <c r="T45" s="20"/>
      <c r="U45" s="20"/>
      <c r="V45" s="6"/>
    </row>
    <row r="46" spans="1:43">
      <c r="A46" s="3">
        <f t="shared" si="0"/>
        <v>9</v>
      </c>
      <c r="B46" s="39">
        <v>99036214.244174495</v>
      </c>
      <c r="C46" s="39"/>
      <c r="D46" s="26">
        <v>111416053.17943691</v>
      </c>
      <c r="E46" s="26"/>
      <c r="F46" s="26"/>
      <c r="G46" s="26"/>
      <c r="H46" s="26"/>
      <c r="I46" s="26"/>
      <c r="J46" s="27"/>
      <c r="K46" s="27"/>
      <c r="L46" s="28"/>
      <c r="M46" s="28"/>
      <c r="N46" s="21"/>
      <c r="O46" s="21"/>
      <c r="P46" s="20"/>
      <c r="Q46" s="20"/>
      <c r="R46" s="29"/>
      <c r="S46" s="29"/>
      <c r="T46" s="20"/>
      <c r="U46" s="20"/>
      <c r="V46" s="6"/>
    </row>
    <row r="47" spans="1:43">
      <c r="A47" s="3">
        <f t="shared" si="0"/>
        <v>10</v>
      </c>
      <c r="B47" s="39">
        <v>109781403.255528</v>
      </c>
      <c r="C47" s="39"/>
      <c r="D47" s="26">
        <v>127259775.14967498</v>
      </c>
      <c r="E47" s="26"/>
      <c r="F47" s="26"/>
      <c r="G47" s="26"/>
      <c r="H47" s="26"/>
      <c r="I47" s="26"/>
      <c r="J47" s="27"/>
      <c r="K47" s="27"/>
      <c r="L47" s="28"/>
      <c r="M47" s="28"/>
      <c r="N47" s="21"/>
      <c r="O47" s="21"/>
      <c r="P47" s="20"/>
      <c r="Q47" s="20"/>
      <c r="R47" s="29"/>
      <c r="S47" s="29"/>
      <c r="T47" s="20"/>
      <c r="U47" s="20"/>
      <c r="V47" s="6"/>
    </row>
    <row r="48" spans="1:43">
      <c r="A48" s="3">
        <f t="shared" si="0"/>
        <v>11</v>
      </c>
      <c r="B48" s="39">
        <v>125064436.306174</v>
      </c>
      <c r="C48" s="39"/>
      <c r="D48" s="26">
        <v>143420687.87840858</v>
      </c>
      <c r="E48" s="26"/>
      <c r="F48" s="26"/>
      <c r="G48" s="26"/>
      <c r="H48" s="26"/>
      <c r="I48" s="26"/>
      <c r="J48" s="27"/>
      <c r="K48" s="27"/>
      <c r="L48" s="28"/>
      <c r="M48" s="28"/>
      <c r="N48" s="21"/>
      <c r="O48" s="21"/>
      <c r="P48" s="20"/>
      <c r="Q48" s="20"/>
      <c r="R48" s="29"/>
      <c r="S48" s="29"/>
      <c r="T48" s="20"/>
      <c r="U48" s="20"/>
      <c r="V48" s="6"/>
    </row>
    <row r="49" spans="1:22">
      <c r="A49" s="3">
        <f t="shared" si="0"/>
        <v>12</v>
      </c>
      <c r="B49" s="39">
        <v>146757346.22433999</v>
      </c>
      <c r="C49" s="39"/>
      <c r="D49" s="26">
        <v>157447549.33333248</v>
      </c>
      <c r="E49" s="26"/>
      <c r="F49" s="26"/>
      <c r="G49" s="26"/>
      <c r="H49" s="26"/>
      <c r="I49" s="26"/>
      <c r="J49" s="27"/>
      <c r="K49" s="27"/>
      <c r="L49" s="28"/>
      <c r="M49" s="28"/>
      <c r="N49" s="21"/>
      <c r="O49" s="21"/>
      <c r="P49" s="20"/>
      <c r="Q49" s="20"/>
      <c r="R49" s="29"/>
      <c r="S49" s="29"/>
      <c r="T49" s="20"/>
      <c r="U49" s="20"/>
      <c r="V49" s="6"/>
    </row>
    <row r="50" spans="1:22">
      <c r="A50" s="3">
        <f t="shared" si="0"/>
        <v>13</v>
      </c>
      <c r="B50" s="39">
        <v>171518951.251288</v>
      </c>
      <c r="C50" s="39"/>
      <c r="D50" s="26">
        <v>170595816.34213918</v>
      </c>
      <c r="E50" s="26"/>
      <c r="F50" s="26"/>
      <c r="G50" s="26"/>
      <c r="H50" s="26"/>
      <c r="I50" s="26"/>
      <c r="J50" s="27"/>
      <c r="K50" s="27"/>
      <c r="L50" s="28"/>
      <c r="M50" s="28"/>
      <c r="N50" s="21"/>
      <c r="O50" s="21"/>
      <c r="P50" s="20"/>
      <c r="Q50" s="20"/>
      <c r="R50" s="29"/>
      <c r="S50" s="29"/>
      <c r="T50" s="20"/>
      <c r="U50" s="20"/>
      <c r="V50" s="6"/>
    </row>
    <row r="51" spans="1:22">
      <c r="A51" s="3">
        <f t="shared" si="0"/>
        <v>14</v>
      </c>
      <c r="B51" s="39">
        <v>187267688.758223</v>
      </c>
      <c r="C51" s="39"/>
      <c r="D51" s="26">
        <v>183802091.99401075</v>
      </c>
      <c r="E51" s="26"/>
      <c r="F51" s="26"/>
      <c r="G51" s="26"/>
      <c r="H51" s="26"/>
      <c r="I51" s="26"/>
      <c r="J51" s="27"/>
      <c r="K51" s="27"/>
      <c r="L51" s="28"/>
      <c r="M51" s="28"/>
      <c r="N51" s="21"/>
      <c r="O51" s="21"/>
      <c r="P51" s="20"/>
      <c r="Q51" s="20"/>
      <c r="R51" s="29"/>
      <c r="S51" s="29"/>
      <c r="T51" s="20"/>
      <c r="U51" s="20"/>
      <c r="V51" s="6"/>
    </row>
    <row r="52" spans="1:22">
      <c r="A52" s="3">
        <f t="shared" si="0"/>
        <v>15</v>
      </c>
      <c r="B52" s="39">
        <v>194768503.08611399</v>
      </c>
      <c r="C52" s="39"/>
      <c r="D52" s="26">
        <v>194136853.64887634</v>
      </c>
      <c r="E52" s="26"/>
      <c r="F52" s="26"/>
      <c r="G52" s="26"/>
      <c r="H52" s="26"/>
      <c r="I52" s="26"/>
      <c r="J52" s="27"/>
      <c r="K52" s="27"/>
      <c r="L52" s="28"/>
      <c r="M52" s="28"/>
      <c r="N52" s="21"/>
      <c r="O52" s="21"/>
      <c r="P52" s="20"/>
      <c r="Q52" s="20"/>
      <c r="R52" s="29"/>
      <c r="S52" s="29"/>
      <c r="T52" s="26"/>
      <c r="U52" s="26"/>
      <c r="V52" s="6"/>
    </row>
    <row r="53" spans="1:22">
      <c r="A53" s="3">
        <f t="shared" si="0"/>
        <v>16</v>
      </c>
      <c r="B53" s="39">
        <v>199514725.09808201</v>
      </c>
      <c r="C53" s="39"/>
      <c r="D53" s="26">
        <v>198670578.66666529</v>
      </c>
      <c r="E53" s="26"/>
      <c r="F53" s="26"/>
      <c r="G53" s="26"/>
      <c r="H53" s="26"/>
      <c r="I53" s="26"/>
      <c r="J53" s="27"/>
      <c r="K53" s="27"/>
      <c r="L53" s="28"/>
      <c r="M53" s="28"/>
      <c r="N53" s="21"/>
      <c r="O53" s="21"/>
      <c r="P53" s="20"/>
      <c r="Q53" s="20"/>
      <c r="R53" s="29"/>
      <c r="S53" s="29"/>
      <c r="T53" s="26"/>
      <c r="U53" s="26"/>
      <c r="V53" s="6"/>
    </row>
    <row r="54" spans="1:22">
      <c r="A54" s="3">
        <f t="shared" si="0"/>
        <v>17</v>
      </c>
      <c r="B54" s="39">
        <v>200027000</v>
      </c>
      <c r="C54" s="39"/>
      <c r="D54" s="26">
        <v>199251944.02331376</v>
      </c>
      <c r="E54" s="26"/>
      <c r="F54" s="26"/>
      <c r="G54" s="26"/>
      <c r="H54" s="26"/>
      <c r="I54" s="26"/>
      <c r="J54" s="27"/>
      <c r="K54" s="27"/>
      <c r="L54" s="28"/>
      <c r="M54" s="28"/>
      <c r="N54" s="21"/>
      <c r="O54" s="21"/>
      <c r="P54" s="20"/>
      <c r="Q54" s="20"/>
      <c r="R54" s="29"/>
      <c r="S54" s="29"/>
      <c r="T54" s="26"/>
      <c r="U54" s="26"/>
      <c r="V54" s="6"/>
    </row>
    <row r="55" spans="1:22">
      <c r="A55" s="3">
        <f t="shared" si="0"/>
        <v>18</v>
      </c>
      <c r="B55" s="39">
        <v>200027000</v>
      </c>
      <c r="C55" s="39"/>
      <c r="D55" s="26">
        <v>199677238.90961209</v>
      </c>
      <c r="E55" s="26"/>
      <c r="F55" s="26"/>
      <c r="G55" s="26"/>
      <c r="H55" s="26"/>
      <c r="I55" s="26"/>
      <c r="J55" s="27"/>
      <c r="K55" s="27"/>
      <c r="L55" s="28"/>
      <c r="M55" s="28"/>
      <c r="N55" s="21"/>
      <c r="O55" s="21"/>
      <c r="P55" s="20"/>
      <c r="Q55" s="20"/>
      <c r="R55" s="29"/>
      <c r="S55" s="29"/>
      <c r="T55" s="26"/>
      <c r="U55" s="26"/>
      <c r="V55" s="6"/>
    </row>
    <row r="56" spans="1:22">
      <c r="A56" s="3">
        <f t="shared" si="0"/>
        <v>19</v>
      </c>
      <c r="B56" s="39">
        <v>200027000</v>
      </c>
      <c r="C56" s="39"/>
      <c r="D56" s="26">
        <v>199938359.00777033</v>
      </c>
      <c r="E56" s="26"/>
      <c r="F56" s="26"/>
      <c r="G56" s="26"/>
      <c r="H56" s="26"/>
      <c r="I56" s="26"/>
      <c r="J56" s="27"/>
      <c r="K56" s="27"/>
      <c r="L56" s="28"/>
      <c r="M56" s="28"/>
      <c r="N56" s="21"/>
      <c r="O56" s="21"/>
      <c r="P56" s="20"/>
      <c r="Q56" s="20"/>
      <c r="R56" s="29"/>
      <c r="S56" s="29"/>
      <c r="T56" s="26"/>
      <c r="U56" s="26"/>
      <c r="V56" s="6"/>
    </row>
    <row r="57" spans="1:22">
      <c r="A57" s="3">
        <f t="shared" si="0"/>
        <v>20</v>
      </c>
      <c r="B57" s="39">
        <v>200027000</v>
      </c>
      <c r="C57" s="39"/>
      <c r="D57" s="26">
        <v>200027199.99999863</v>
      </c>
      <c r="E57" s="26"/>
      <c r="F57" s="26"/>
      <c r="G57" s="26"/>
      <c r="H57" s="26"/>
      <c r="I57" s="26"/>
      <c r="J57" s="27"/>
      <c r="K57" s="27"/>
      <c r="L57" s="28"/>
      <c r="M57" s="30"/>
      <c r="N57" s="21"/>
      <c r="O57" s="21"/>
      <c r="P57" s="20"/>
      <c r="Q57" s="20"/>
      <c r="R57" s="29"/>
      <c r="S57" s="29"/>
      <c r="T57" s="26"/>
      <c r="U57" s="26"/>
      <c r="V57" s="6"/>
    </row>
    <row r="58" spans="1:22">
      <c r="A58" s="3">
        <f t="shared" si="0"/>
        <v>21</v>
      </c>
      <c r="B58" s="39">
        <v>200027000</v>
      </c>
      <c r="C58" s="39"/>
      <c r="D58" s="26">
        <v>200027199.99999863</v>
      </c>
      <c r="E58" s="26"/>
      <c r="F58" s="26"/>
      <c r="G58" s="26"/>
      <c r="H58" s="26"/>
      <c r="I58" s="26"/>
      <c r="J58" s="27"/>
      <c r="K58" s="27"/>
      <c r="L58" s="28"/>
      <c r="M58" s="26"/>
      <c r="N58" s="21"/>
      <c r="O58" s="21"/>
      <c r="P58" s="20"/>
      <c r="Q58" s="20"/>
      <c r="R58" s="29"/>
      <c r="S58" s="29"/>
      <c r="T58" s="26"/>
      <c r="U58" s="26"/>
      <c r="V58" s="6"/>
    </row>
    <row r="59" spans="1:22">
      <c r="A59" s="3">
        <f t="shared" si="0"/>
        <v>22</v>
      </c>
      <c r="B59" s="39">
        <v>200027000</v>
      </c>
      <c r="C59" s="39"/>
      <c r="D59" s="26">
        <v>200027199.99999863</v>
      </c>
      <c r="E59" s="26"/>
      <c r="F59" s="26"/>
      <c r="G59" s="26"/>
      <c r="H59" s="26"/>
      <c r="I59" s="26"/>
      <c r="J59" s="27"/>
      <c r="K59" s="27"/>
      <c r="L59" s="28"/>
      <c r="M59" s="28"/>
      <c r="N59" s="21"/>
      <c r="O59" s="21"/>
      <c r="P59" s="20"/>
      <c r="Q59" s="20"/>
      <c r="R59" s="29"/>
      <c r="S59" s="29"/>
      <c r="T59" s="26"/>
      <c r="U59" s="26"/>
      <c r="V59" s="6"/>
    </row>
    <row r="60" spans="1:22">
      <c r="A60" s="3">
        <f t="shared" si="0"/>
        <v>23</v>
      </c>
      <c r="B60" s="39">
        <v>200027000</v>
      </c>
      <c r="C60" s="39"/>
      <c r="D60" s="26">
        <v>200027199.99999863</v>
      </c>
      <c r="E60" s="26"/>
      <c r="F60" s="26"/>
      <c r="G60" s="26"/>
      <c r="H60" s="26"/>
      <c r="I60" s="26"/>
      <c r="J60" s="26"/>
      <c r="K60" s="26"/>
      <c r="L60" s="26"/>
      <c r="M60" s="26"/>
      <c r="N60" s="21"/>
      <c r="O60" s="21"/>
      <c r="P60" s="20"/>
      <c r="Q60" s="20"/>
      <c r="R60" s="26"/>
      <c r="S60" s="26"/>
      <c r="T60" s="26"/>
      <c r="U60" s="26"/>
      <c r="V60" s="6"/>
    </row>
    <row r="61" spans="1:22">
      <c r="A61" s="3">
        <f t="shared" si="0"/>
        <v>24</v>
      </c>
      <c r="B61" s="39">
        <v>200027000</v>
      </c>
      <c r="C61" s="37"/>
      <c r="D61" s="26">
        <v>200027199.99999863</v>
      </c>
      <c r="E61" s="26"/>
      <c r="F61" s="26"/>
      <c r="G61" s="26"/>
      <c r="H61" s="26"/>
      <c r="I61" s="26"/>
      <c r="J61" s="26"/>
      <c r="K61" s="26"/>
      <c r="L61" s="20"/>
      <c r="M61" s="20"/>
      <c r="N61" s="26"/>
      <c r="O61" s="26"/>
      <c r="P61" s="20"/>
      <c r="Q61" s="20"/>
      <c r="R61" s="26"/>
      <c r="S61" s="26"/>
      <c r="T61" s="26"/>
      <c r="U61" s="26"/>
      <c r="V61" s="6"/>
    </row>
    <row r="62" spans="1:22">
      <c r="A62" s="3">
        <f t="shared" si="0"/>
        <v>25</v>
      </c>
      <c r="B62" s="39">
        <v>200027000</v>
      </c>
      <c r="C62" s="37"/>
      <c r="D62" s="26"/>
      <c r="E62" s="26"/>
      <c r="F62" s="26"/>
      <c r="G62" s="26"/>
      <c r="H62" s="26"/>
      <c r="I62" s="26"/>
      <c r="J62" s="26"/>
      <c r="K62" s="26"/>
      <c r="L62" s="20"/>
      <c r="M62" s="20"/>
      <c r="N62" s="26"/>
      <c r="O62" s="26"/>
      <c r="P62" s="20"/>
      <c r="Q62" s="20"/>
      <c r="R62" s="26"/>
      <c r="S62" s="26"/>
      <c r="T62" s="26"/>
      <c r="U62" s="26"/>
    </row>
    <row r="63" spans="1:22">
      <c r="A63" s="3">
        <f t="shared" si="0"/>
        <v>26</v>
      </c>
      <c r="B63" s="39">
        <v>200027000</v>
      </c>
      <c r="C63" s="37"/>
      <c r="D63" s="26"/>
      <c r="E63" s="26"/>
      <c r="F63" s="26"/>
      <c r="G63" s="26"/>
      <c r="H63" s="26"/>
      <c r="I63" s="26"/>
      <c r="J63" s="26"/>
      <c r="K63" s="26"/>
      <c r="L63" s="20"/>
      <c r="M63" s="20"/>
      <c r="N63" s="26"/>
      <c r="O63" s="26"/>
      <c r="P63" s="20"/>
      <c r="Q63" s="20"/>
      <c r="R63" s="26"/>
      <c r="S63" s="26"/>
      <c r="T63" s="26"/>
      <c r="U63" s="26"/>
    </row>
    <row r="64" spans="1:22">
      <c r="A64" s="3">
        <f t="shared" si="0"/>
        <v>27</v>
      </c>
      <c r="B64" s="39">
        <v>200027000</v>
      </c>
      <c r="C64" s="37"/>
      <c r="D64" s="26"/>
      <c r="E64" s="26"/>
      <c r="F64" s="26"/>
      <c r="G64" s="26"/>
      <c r="H64" s="26"/>
      <c r="I64" s="26"/>
      <c r="J64" s="26"/>
      <c r="K64" s="26"/>
      <c r="L64" s="20"/>
      <c r="M64" s="20"/>
      <c r="N64" s="26"/>
      <c r="O64" s="26"/>
      <c r="P64" s="20"/>
      <c r="Q64" s="20"/>
      <c r="R64" s="26"/>
      <c r="S64" s="26"/>
      <c r="T64" s="26"/>
      <c r="U64" s="26"/>
    </row>
    <row r="65" spans="1:43">
      <c r="A65" s="3">
        <f t="shared" si="0"/>
        <v>28</v>
      </c>
      <c r="B65" s="39">
        <v>200027000</v>
      </c>
      <c r="C65" s="37"/>
      <c r="D65" s="26"/>
      <c r="E65" s="26"/>
      <c r="F65" s="26"/>
      <c r="G65" s="26"/>
      <c r="H65" s="26"/>
      <c r="I65" s="26"/>
      <c r="J65" s="26"/>
      <c r="K65" s="26"/>
      <c r="L65" s="20"/>
      <c r="M65" s="20"/>
      <c r="N65" s="26"/>
      <c r="O65" s="26"/>
      <c r="P65" s="20"/>
      <c r="Q65" s="20"/>
      <c r="R65" s="26"/>
      <c r="S65" s="26"/>
      <c r="T65" s="26"/>
      <c r="U65" s="26"/>
    </row>
    <row r="66" spans="1:43">
      <c r="A66" s="3">
        <f t="shared" si="0"/>
        <v>29</v>
      </c>
      <c r="B66" s="39">
        <v>200027000</v>
      </c>
      <c r="C66" s="37"/>
      <c r="D66" s="26"/>
      <c r="E66" s="26"/>
      <c r="F66" s="26"/>
      <c r="G66" s="26"/>
      <c r="H66" s="26"/>
      <c r="I66" s="26"/>
      <c r="J66" s="26"/>
      <c r="K66" s="26"/>
      <c r="L66" s="20"/>
      <c r="M66" s="20"/>
      <c r="N66" s="26"/>
      <c r="O66" s="26"/>
      <c r="P66" s="20"/>
      <c r="Q66" s="20"/>
      <c r="R66" s="26"/>
      <c r="S66" s="26"/>
      <c r="T66" s="26"/>
      <c r="U66" s="26"/>
    </row>
    <row r="67" spans="1:43">
      <c r="A67" s="3">
        <f t="shared" si="0"/>
        <v>30</v>
      </c>
      <c r="B67" s="39">
        <v>200027000</v>
      </c>
      <c r="C67" s="39"/>
      <c r="D67" s="26"/>
      <c r="E67" s="26"/>
      <c r="F67" s="26"/>
      <c r="G67" s="26"/>
      <c r="H67" s="26"/>
      <c r="I67" s="26"/>
      <c r="J67" s="26"/>
      <c r="K67" s="26"/>
      <c r="L67" s="20"/>
      <c r="M67" s="20"/>
      <c r="N67" s="26"/>
      <c r="O67" s="26"/>
      <c r="P67" s="20"/>
      <c r="Q67" s="20"/>
      <c r="R67" s="26"/>
      <c r="S67" s="26"/>
      <c r="T67" s="26"/>
      <c r="U67" s="26"/>
    </row>
    <row r="68" spans="1:43">
      <c r="A68" s="3"/>
      <c r="B68" s="39"/>
      <c r="C68" s="39"/>
      <c r="D68" s="26"/>
      <c r="E68" s="26"/>
      <c r="F68" s="26"/>
      <c r="G68" s="26"/>
      <c r="H68" s="26"/>
      <c r="I68" s="26"/>
      <c r="J68" s="26"/>
      <c r="K68" s="26"/>
      <c r="L68" s="20"/>
      <c r="M68" s="20"/>
      <c r="N68" s="26"/>
      <c r="O68" s="26"/>
      <c r="P68" s="20"/>
      <c r="Q68" s="20"/>
      <c r="R68" s="26"/>
      <c r="S68" s="26"/>
      <c r="T68" s="26"/>
      <c r="U68" s="26"/>
    </row>
    <row r="69" spans="1:43">
      <c r="A69" s="22" t="s">
        <v>6</v>
      </c>
      <c r="B69" s="23">
        <f t="shared" ref="B69:U69" si="1">IF(OR(MIN(B$37:B$68)&gt;$A4*$AC$3,SUM(B$37:B$68)=0),"",(LOG10(($A4*$AC$3)/INDEX(B$37:B$68,MATCH($A4*$AC$3,B$37:B$68)))/LOG10(INDEX(B$37:B$68,MATCH($A4*$AC$3,B$37:B$68))/INDEX(B$37:B$68,1+MATCH($A4*$AC$3,B$37:B$68))))*(INDEX($A$37:$A$68,MATCH($A4*$AC$3,B$37:B$68))-INDEX($A$37:$A$68,1+MATCH($A4*$AC$3,B$37:B$68)))+INDEX($A$37:$A$68,MATCH($A4*$AC$3,B$37:B$68)))</f>
        <v>4.8660827160923086</v>
      </c>
      <c r="C69" s="23" t="str">
        <f t="shared" si="1"/>
        <v/>
      </c>
      <c r="D69" s="23">
        <f t="shared" si="1"/>
        <v>3.7349142611450521</v>
      </c>
      <c r="E69" s="23" t="str">
        <f t="shared" si="1"/>
        <v/>
      </c>
      <c r="F69" s="23" t="str">
        <f t="shared" si="1"/>
        <v/>
      </c>
      <c r="G69" s="23" t="str">
        <f t="shared" si="1"/>
        <v/>
      </c>
      <c r="H69" s="23" t="str">
        <f t="shared" si="1"/>
        <v/>
      </c>
      <c r="I69" s="23" t="str">
        <f t="shared" si="1"/>
        <v/>
      </c>
      <c r="J69" s="23" t="str">
        <f t="shared" si="1"/>
        <v/>
      </c>
      <c r="K69" s="23" t="str">
        <f t="shared" si="1"/>
        <v/>
      </c>
      <c r="L69" s="23" t="str">
        <f t="shared" si="1"/>
        <v/>
      </c>
      <c r="M69" s="23" t="str">
        <f t="shared" si="1"/>
        <v/>
      </c>
      <c r="N69" s="23" t="str">
        <f t="shared" si="1"/>
        <v/>
      </c>
      <c r="O69" s="23" t="str">
        <f t="shared" si="1"/>
        <v/>
      </c>
      <c r="P69" s="23" t="str">
        <f t="shared" si="1"/>
        <v/>
      </c>
      <c r="Q69" s="23" t="str">
        <f t="shared" si="1"/>
        <v/>
      </c>
      <c r="R69" s="23" t="str">
        <f t="shared" si="1"/>
        <v/>
      </c>
      <c r="S69" s="23" t="str">
        <f t="shared" si="1"/>
        <v/>
      </c>
      <c r="T69" s="23" t="str">
        <f t="shared" si="1"/>
        <v/>
      </c>
      <c r="U69" s="23" t="str">
        <f t="shared" si="1"/>
        <v/>
      </c>
    </row>
    <row r="70" spans="1:43">
      <c r="A70" s="22" t="s">
        <v>7</v>
      </c>
      <c r="B70" s="23">
        <f t="shared" ref="B70:U70" si="2">IF(OR(MIN(B$37:B$68)&gt;$A5*$AC$3,SUM(B$37:B$68)=0),"",(LOG10(($A5*$AC$3)/INDEX(B$37:B$68,MATCH($A5*$AC$3,B$37:B$68)))/LOG10(INDEX(B$37:B$68,MATCH($A5*$AC$3,B$37:B$68))/INDEX(B$37:B$68,1+MATCH($A5*$AC$3,B$37:B$68))))*(INDEX($A$37:$A$68,MATCH($A5*$AC$3,B$37:B$68))-INDEX($A$37:$A$68,1+MATCH($A5*$AC$3,B$37:B$68)))+INDEX($A$37:$A$68,MATCH($A5*$AC$3,B$37:B$68)))</f>
        <v>9.0953307085023436</v>
      </c>
      <c r="C70" s="23" t="str">
        <f t="shared" si="2"/>
        <v/>
      </c>
      <c r="D70" s="23">
        <f t="shared" si="2"/>
        <v>8.1351131056144208</v>
      </c>
      <c r="E70" s="23" t="str">
        <f t="shared" si="2"/>
        <v/>
      </c>
      <c r="F70" s="23" t="str">
        <f t="shared" si="2"/>
        <v/>
      </c>
      <c r="G70" s="23" t="str">
        <f t="shared" si="2"/>
        <v/>
      </c>
      <c r="H70" s="23" t="str">
        <f t="shared" si="2"/>
        <v/>
      </c>
      <c r="I70" s="23" t="str">
        <f t="shared" si="2"/>
        <v/>
      </c>
      <c r="J70" s="23" t="str">
        <f t="shared" si="2"/>
        <v/>
      </c>
      <c r="K70" s="23" t="str">
        <f t="shared" si="2"/>
        <v/>
      </c>
      <c r="L70" s="23" t="str">
        <f t="shared" si="2"/>
        <v/>
      </c>
      <c r="M70" s="23" t="str">
        <f t="shared" si="2"/>
        <v/>
      </c>
      <c r="N70" s="23" t="str">
        <f t="shared" si="2"/>
        <v/>
      </c>
      <c r="O70" s="23" t="str">
        <f t="shared" si="2"/>
        <v/>
      </c>
      <c r="P70" s="23" t="str">
        <f t="shared" si="2"/>
        <v/>
      </c>
      <c r="Q70" s="23" t="str">
        <f t="shared" si="2"/>
        <v/>
      </c>
      <c r="R70" s="23" t="str">
        <f t="shared" si="2"/>
        <v/>
      </c>
      <c r="S70" s="23" t="str">
        <f t="shared" si="2"/>
        <v/>
      </c>
      <c r="T70" s="23" t="str">
        <f t="shared" si="2"/>
        <v/>
      </c>
      <c r="U70" s="23" t="str">
        <f t="shared" si="2"/>
        <v/>
      </c>
    </row>
    <row r="71" spans="1:43">
      <c r="A71" s="22" t="s">
        <v>8</v>
      </c>
      <c r="B71" s="23">
        <f t="shared" ref="B71:U71" si="3">IF(OR(MIN(B$37:B$68)&gt;$A6*$AC$3,SUM(B$37:B$68)=0),"",(LOG10(($A6*$AC$3)/INDEX(B$37:B$68,MATCH($A6*$AC$3,B$37:B$68)))/LOG10(INDEX(B$37:B$68,MATCH($A6*$AC$3,B$37:B$68))/INDEX(B$37:B$68,1+MATCH($A6*$AC$3,B$37:B$68))))*(INDEX($A$37:$A$68,MATCH($A6*$AC$3,B$37:B$68))-INDEX($A$37:$A$68,1+MATCH($A6*$AC$3,B$37:B$68)))+INDEX($A$37:$A$68,MATCH($A6*$AC$3,B$37:B$68)))</f>
        <v>11.706141384502384</v>
      </c>
      <c r="C71" s="23" t="str">
        <f t="shared" si="3"/>
        <v/>
      </c>
      <c r="D71" s="23">
        <f t="shared" si="3"/>
        <v>10.799210145600481</v>
      </c>
      <c r="E71" s="23" t="str">
        <f t="shared" si="3"/>
        <v/>
      </c>
      <c r="F71" s="23" t="str">
        <f t="shared" si="3"/>
        <v/>
      </c>
      <c r="G71" s="23" t="str">
        <f t="shared" si="3"/>
        <v/>
      </c>
      <c r="H71" s="23" t="str">
        <f t="shared" si="3"/>
        <v/>
      </c>
      <c r="I71" s="23" t="str">
        <f t="shared" si="3"/>
        <v/>
      </c>
      <c r="J71" s="23" t="str">
        <f t="shared" si="3"/>
        <v/>
      </c>
      <c r="K71" s="23" t="str">
        <f t="shared" si="3"/>
        <v/>
      </c>
      <c r="L71" s="23" t="str">
        <f t="shared" si="3"/>
        <v/>
      </c>
      <c r="M71" s="23" t="str">
        <f t="shared" si="3"/>
        <v/>
      </c>
      <c r="N71" s="23" t="str">
        <f t="shared" si="3"/>
        <v/>
      </c>
      <c r="O71" s="23" t="str">
        <f t="shared" si="3"/>
        <v/>
      </c>
      <c r="P71" s="23" t="str">
        <f t="shared" si="3"/>
        <v/>
      </c>
      <c r="Q71" s="23" t="str">
        <f t="shared" si="3"/>
        <v/>
      </c>
      <c r="R71" s="23" t="str">
        <f t="shared" si="3"/>
        <v/>
      </c>
      <c r="S71" s="23" t="str">
        <f t="shared" si="3"/>
        <v/>
      </c>
      <c r="T71" s="23" t="str">
        <f t="shared" si="3"/>
        <v/>
      </c>
      <c r="U71" s="23" t="str">
        <f t="shared" si="3"/>
        <v/>
      </c>
      <c r="W71" s="22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</row>
    <row r="72" spans="1:43">
      <c r="A72" s="22"/>
      <c r="B72" s="23"/>
      <c r="C72" s="23"/>
      <c r="D72" s="23"/>
      <c r="E72" s="23"/>
      <c r="F72" s="23" t="str">
        <f t="shared" ref="F72:U72" si="4">IF(OR(MIN(F$37:F$68)&gt;$A7*$AC$3,SUM(F$37:F$68)=0),"",(LOG10(($A7*$AC$3)/INDEX(F$37:F$68,MATCH($A7*$AC$3,F$37:F$68)))/LOG10(INDEX(F$37:F$68,MATCH($A7*$AC$3,F$37:F$68))/INDEX(F$37:F$68,1+MATCH($A7*$AC$3,F$37:F$68))))*(INDEX($A$37:$A$68,MATCH($A7*$AC$3,F$37:F$68))-INDEX($A$37:$A$68,1+MATCH($A7*$AC$3,F$37:F$68)))+INDEX($A$37:$A$68,MATCH($A7*$AC$3,F$37:F$68)))</f>
        <v/>
      </c>
      <c r="G72" s="23" t="str">
        <f t="shared" si="4"/>
        <v/>
      </c>
      <c r="H72" s="23" t="str">
        <f t="shared" si="4"/>
        <v/>
      </c>
      <c r="I72" s="23" t="str">
        <f t="shared" si="4"/>
        <v/>
      </c>
      <c r="J72" s="23" t="str">
        <f t="shared" si="4"/>
        <v/>
      </c>
      <c r="K72" s="23" t="str">
        <f t="shared" si="4"/>
        <v/>
      </c>
      <c r="L72" s="23" t="str">
        <f t="shared" si="4"/>
        <v/>
      </c>
      <c r="M72" s="23" t="str">
        <f t="shared" si="4"/>
        <v/>
      </c>
      <c r="N72" s="23" t="str">
        <f t="shared" si="4"/>
        <v/>
      </c>
      <c r="O72" s="23" t="str">
        <f t="shared" si="4"/>
        <v/>
      </c>
      <c r="P72" s="23" t="str">
        <f t="shared" si="4"/>
        <v/>
      </c>
      <c r="Q72" s="23" t="str">
        <f t="shared" si="4"/>
        <v/>
      </c>
      <c r="R72" s="23" t="str">
        <f t="shared" si="4"/>
        <v/>
      </c>
      <c r="S72" s="23" t="str">
        <f t="shared" si="4"/>
        <v/>
      </c>
      <c r="T72" s="23" t="str">
        <f t="shared" si="4"/>
        <v/>
      </c>
      <c r="U72" s="23" t="str">
        <f t="shared" si="4"/>
        <v/>
      </c>
    </row>
    <row r="73" spans="1:43">
      <c r="B73" s="23"/>
      <c r="C73" s="23"/>
      <c r="D73" s="23" t="str">
        <f>IF(OR(MIN(D$37:D$68)&gt;$A8*$AC$3,SUM(D$37:D$68)=0),"",(LOG10(($A8*$AC$3)/INDEX(D$37:D$68,MATCH($A8*$AC$3,D$37:D$68)))/LOG10(INDEX(D$37:D$68,MATCH($A8*$AC$3,D$37:D$68))/INDEX(D$37:D$68,1+MATCH($A8*$AC$3,D$37:D$68))))*(INDEX($A$37:$A$68,MATCH($A8*$AC$3,D$37:D$68))-INDEX($A$37:$A$68,1+MATCH($A8*$AC$3,D$37:D$68)))+INDEX($A$37:$A$68,MATCH($A8*$AC$3,D$37:D$68)))</f>
        <v/>
      </c>
      <c r="E73" s="23" t="str">
        <f>IF(OR(MIN(E$37:E$68)&gt;$A8*$AC$3,SUM(E$37:E$68)=0),"",(LOG10(($A8*$AC$3)/INDEX(E$37:E$68,MATCH($A8*$AC$3,E$37:E$68)))/LOG10(INDEX(E$37:E$68,MATCH($A8*$AC$3,E$37:E$68))/INDEX(E$37:E$68,1+MATCH($A8*$AC$3,E$37:E$68))))*(INDEX($A$37:$A$68,MATCH($A8*$AC$3,E$37:E$68))-INDEX($A$37:$A$68,1+MATCH($A8*$AC$3,E$37:E$68)))+INDEX($A$37:$A$68,MATCH($A8*$AC$3,E$37:E$68)))</f>
        <v/>
      </c>
      <c r="F73" s="23" t="str">
        <f t="shared" ref="F73:U73" si="5">IF(OR(MIN(F$37:F$68)&gt;$A8*$AC$3,SUM(F$37:F$68)=0),"",(LOG10(($A8*$AC$3)/INDEX(F$37:F$68,MATCH($A8*$AC$3,F$37:F$68)))/LOG10(INDEX(F$37:F$68,MATCH($A8*$AC$3,F$37:F$68))/INDEX(F$37:F$68,1+MATCH($A8*$AC$3,F$37:F$68))))*(INDEX($A$37:$A$68,MATCH($A8*$AC$3,F$37:F$68))-INDEX($A$37:$A$68,1+MATCH($A8*$AC$3,F$37:F$68)))+INDEX($A$37:$A$68,MATCH($A8*$AC$3,F$37:F$68)))</f>
        <v/>
      </c>
      <c r="G73" s="23" t="str">
        <f t="shared" si="5"/>
        <v/>
      </c>
      <c r="H73" s="23" t="str">
        <f t="shared" si="5"/>
        <v/>
      </c>
      <c r="I73" s="23" t="str">
        <f t="shared" si="5"/>
        <v/>
      </c>
      <c r="J73" s="23" t="str">
        <f t="shared" si="5"/>
        <v/>
      </c>
      <c r="K73" s="23" t="str">
        <f t="shared" si="5"/>
        <v/>
      </c>
      <c r="L73" s="23" t="str">
        <f t="shared" si="5"/>
        <v/>
      </c>
      <c r="M73" s="23" t="str">
        <f t="shared" si="5"/>
        <v/>
      </c>
      <c r="N73" s="23" t="str">
        <f t="shared" si="5"/>
        <v/>
      </c>
      <c r="O73" s="23" t="str">
        <f t="shared" si="5"/>
        <v/>
      </c>
      <c r="P73" s="23" t="str">
        <f t="shared" si="5"/>
        <v/>
      </c>
      <c r="Q73" s="23" t="str">
        <f t="shared" si="5"/>
        <v/>
      </c>
      <c r="R73" s="23" t="str">
        <f t="shared" si="5"/>
        <v/>
      </c>
      <c r="S73" s="23" t="str">
        <f t="shared" si="5"/>
        <v/>
      </c>
      <c r="T73" s="23" t="str">
        <f t="shared" si="5"/>
        <v/>
      </c>
      <c r="U73" s="23" t="str">
        <f t="shared" si="5"/>
        <v/>
      </c>
    </row>
    <row r="74" spans="1:43">
      <c r="D74" s="7"/>
      <c r="E74" s="7"/>
      <c r="F74" s="7"/>
      <c r="G74" s="7"/>
      <c r="H74" s="7"/>
      <c r="I74" s="7"/>
      <c r="R74" s="34"/>
      <c r="S74" s="34"/>
    </row>
    <row r="75" spans="1:43">
      <c r="D75" s="7"/>
      <c r="E75" s="7"/>
      <c r="F75" s="7"/>
      <c r="G75" s="7"/>
      <c r="H75" s="7"/>
      <c r="I75" s="7"/>
    </row>
    <row r="76" spans="1:43">
      <c r="D76" s="7"/>
      <c r="E76" s="7"/>
      <c r="F76" s="7"/>
      <c r="G76" s="7"/>
      <c r="H76" s="7"/>
      <c r="I76" s="7"/>
    </row>
    <row r="77" spans="1:43">
      <c r="D77" s="7"/>
      <c r="E77" s="7"/>
      <c r="F77" s="7"/>
      <c r="G77" s="7"/>
      <c r="H77" s="7"/>
      <c r="I77" s="7"/>
    </row>
    <row r="78" spans="1:43">
      <c r="D78" s="7"/>
      <c r="E78" s="7"/>
      <c r="F78" s="7"/>
      <c r="G78" s="7"/>
      <c r="H78" s="7"/>
      <c r="I78" s="7"/>
    </row>
    <row r="79" spans="1:43">
      <c r="D79" s="7"/>
      <c r="E79" s="7"/>
      <c r="F79" s="7"/>
      <c r="G79" s="7"/>
      <c r="H79" s="7"/>
      <c r="I79" s="7"/>
    </row>
    <row r="80" spans="1:43">
      <c r="D80" s="7"/>
      <c r="E80" s="7"/>
      <c r="F80" s="7"/>
      <c r="G80" s="7"/>
      <c r="H80" s="7"/>
      <c r="I80" s="7"/>
    </row>
    <row r="81" spans="4:9">
      <c r="D81" s="7"/>
      <c r="E81" s="7"/>
      <c r="F81" s="7"/>
      <c r="G81" s="7"/>
      <c r="H81" s="7"/>
      <c r="I81" s="7"/>
    </row>
    <row r="82" spans="4:9">
      <c r="D82" s="7"/>
      <c r="E82" s="7"/>
      <c r="F82" s="7"/>
      <c r="G82" s="7"/>
      <c r="H82" s="7"/>
      <c r="I82" s="7"/>
    </row>
    <row r="83" spans="4:9">
      <c r="D83" s="7"/>
      <c r="E83" s="7"/>
      <c r="F83" s="7"/>
      <c r="G83" s="7"/>
      <c r="H83" s="7"/>
      <c r="I83" s="7"/>
    </row>
    <row r="84" spans="4:9">
      <c r="D84" s="7"/>
      <c r="E84" s="7"/>
      <c r="F84" s="7"/>
      <c r="G84" s="7"/>
      <c r="H84" s="7"/>
      <c r="I84" s="7"/>
    </row>
    <row r="85" spans="4:9">
      <c r="D85" s="7"/>
      <c r="E85" s="7"/>
      <c r="F85" s="7"/>
      <c r="G85" s="7"/>
      <c r="H85" s="7"/>
      <c r="I85" s="7"/>
    </row>
    <row r="86" spans="4:9">
      <c r="D86" s="7"/>
      <c r="E86" s="7"/>
      <c r="F86" s="7"/>
      <c r="G86" s="7"/>
      <c r="H86" s="7"/>
      <c r="I86" s="7"/>
    </row>
    <row r="87" spans="4:9">
      <c r="D87" s="7"/>
      <c r="E87" s="7"/>
      <c r="F87" s="7"/>
      <c r="G87" s="7"/>
      <c r="H87" s="7"/>
      <c r="I87" s="7"/>
    </row>
    <row r="88" spans="4:9">
      <c r="D88" s="7"/>
      <c r="E88" s="7"/>
      <c r="F88" s="7"/>
      <c r="G88" s="7"/>
      <c r="H88" s="7"/>
      <c r="I88" s="7"/>
    </row>
    <row r="89" spans="4:9">
      <c r="D89" s="7"/>
      <c r="E89" s="7"/>
      <c r="F89" s="7"/>
      <c r="G89" s="7"/>
      <c r="H89" s="7"/>
      <c r="I89" s="7"/>
    </row>
    <row r="90" spans="4:9">
      <c r="D90" s="7"/>
      <c r="E90" s="7"/>
      <c r="F90" s="7"/>
      <c r="G90" s="7"/>
      <c r="H90" s="7"/>
      <c r="I90" s="7"/>
    </row>
    <row r="91" spans="4:9">
      <c r="D91" s="7"/>
      <c r="E91" s="7"/>
      <c r="F91" s="7"/>
      <c r="G91" s="7"/>
      <c r="H91" s="7"/>
      <c r="I91" s="7"/>
    </row>
    <row r="92" spans="4:9">
      <c r="D92" s="7"/>
      <c r="E92" s="7"/>
      <c r="F92" s="7"/>
      <c r="G92" s="7"/>
      <c r="H92" s="7"/>
      <c r="I92" s="7"/>
    </row>
    <row r="93" spans="4:9">
      <c r="D93" s="7"/>
      <c r="E93" s="7"/>
      <c r="F93" s="7"/>
      <c r="G93" s="7"/>
      <c r="H93" s="7"/>
      <c r="I93" s="7"/>
    </row>
    <row r="94" spans="4:9">
      <c r="D94" s="7"/>
      <c r="E94" s="7"/>
      <c r="F94" s="7"/>
      <c r="G94" s="7"/>
      <c r="H94" s="7"/>
      <c r="I94" s="7"/>
    </row>
    <row r="95" spans="4:9">
      <c r="D95" s="7"/>
      <c r="E95" s="7"/>
      <c r="F95" s="7"/>
      <c r="G95" s="7"/>
      <c r="H95" s="7"/>
      <c r="I95" s="7"/>
    </row>
    <row r="96" spans="4:9">
      <c r="D96" s="7"/>
      <c r="E96" s="7"/>
      <c r="F96" s="7"/>
      <c r="G96" s="7"/>
      <c r="H96" s="7"/>
      <c r="I96" s="7"/>
    </row>
    <row r="97" spans="4:9">
      <c r="D97" s="7"/>
      <c r="E97" s="7"/>
      <c r="F97" s="7"/>
      <c r="G97" s="7"/>
      <c r="H97" s="7"/>
      <c r="I97" s="7"/>
    </row>
    <row r="98" spans="4:9">
      <c r="D98" s="7"/>
      <c r="E98" s="7"/>
      <c r="F98" s="7"/>
      <c r="G98" s="7"/>
      <c r="H98" s="7"/>
      <c r="I98" s="7"/>
    </row>
    <row r="99" spans="4:9">
      <c r="D99" s="7"/>
      <c r="E99" s="7"/>
      <c r="F99" s="7"/>
      <c r="G99" s="7"/>
      <c r="H99" s="7"/>
      <c r="I99" s="7"/>
    </row>
    <row r="100" spans="4:9">
      <c r="D100" s="7"/>
      <c r="E100" s="7"/>
      <c r="F100" s="7"/>
      <c r="G100" s="7"/>
      <c r="H100" s="7"/>
      <c r="I100" s="7"/>
    </row>
    <row r="101" spans="4:9">
      <c r="D101" s="7"/>
      <c r="E101" s="7"/>
      <c r="F101" s="7"/>
      <c r="G101" s="7"/>
      <c r="H101" s="7"/>
      <c r="I101" s="7"/>
    </row>
    <row r="102" spans="4:9">
      <c r="D102" s="7"/>
      <c r="E102" s="7"/>
      <c r="F102" s="7"/>
      <c r="G102" s="7"/>
      <c r="H102" s="7"/>
      <c r="I102" s="7"/>
    </row>
    <row r="103" spans="4:9">
      <c r="D103" s="7"/>
      <c r="E103" s="7"/>
      <c r="F103" s="7"/>
      <c r="G103" s="7"/>
      <c r="H103" s="7"/>
      <c r="I103" s="7"/>
    </row>
    <row r="104" spans="4:9">
      <c r="D104" s="7"/>
      <c r="E104" s="7"/>
      <c r="F104" s="7"/>
      <c r="G104" s="7"/>
      <c r="H104" s="7"/>
      <c r="I104" s="7"/>
    </row>
    <row r="105" spans="4:9">
      <c r="D105" s="7"/>
      <c r="E105" s="7"/>
      <c r="F105" s="7"/>
      <c r="G105" s="7"/>
      <c r="H105" s="7"/>
      <c r="I105" s="7"/>
    </row>
    <row r="106" spans="4:9">
      <c r="D106" s="7"/>
      <c r="E106" s="7"/>
      <c r="F106" s="7"/>
      <c r="G106" s="7"/>
      <c r="H106" s="7"/>
      <c r="I106" s="7"/>
    </row>
    <row r="107" spans="4:9">
      <c r="D107" s="7"/>
      <c r="E107" s="7"/>
      <c r="F107" s="7"/>
      <c r="G107" s="7"/>
      <c r="H107" s="7"/>
      <c r="I107" s="7"/>
    </row>
    <row r="108" spans="4:9">
      <c r="D108" s="7"/>
      <c r="E108" s="7"/>
      <c r="F108" s="7"/>
      <c r="G108" s="7"/>
      <c r="H108" s="7"/>
      <c r="I108" s="7"/>
    </row>
    <row r="109" spans="4:9">
      <c r="D109" s="7"/>
      <c r="E109" s="7"/>
      <c r="F109" s="7"/>
      <c r="G109" s="7"/>
      <c r="H109" s="7"/>
      <c r="I109" s="7"/>
    </row>
    <row r="110" spans="4:9">
      <c r="D110" s="7"/>
      <c r="E110" s="7"/>
      <c r="F110" s="7"/>
      <c r="G110" s="7"/>
      <c r="H110" s="7"/>
      <c r="I110" s="7"/>
    </row>
    <row r="111" spans="4:9">
      <c r="D111" s="7"/>
      <c r="E111" s="7"/>
      <c r="F111" s="7"/>
      <c r="G111" s="7"/>
      <c r="H111" s="7"/>
      <c r="I111" s="7"/>
    </row>
    <row r="112" spans="4:9">
      <c r="D112" s="7"/>
      <c r="E112" s="7"/>
      <c r="F112" s="7"/>
      <c r="G112" s="7"/>
      <c r="H112" s="7"/>
      <c r="I112" s="7"/>
    </row>
    <row r="113" spans="2:21">
      <c r="D113" s="7"/>
      <c r="E113" s="7"/>
      <c r="F113" s="7"/>
      <c r="G113" s="7"/>
      <c r="H113" s="7"/>
      <c r="I113" s="7"/>
    </row>
    <row r="114" spans="2:21">
      <c r="D114" s="7"/>
      <c r="E114" s="7"/>
      <c r="F114" s="7"/>
      <c r="G114" s="7"/>
      <c r="H114" s="7"/>
      <c r="I114" s="7"/>
    </row>
    <row r="115" spans="2:21">
      <c r="D115" s="7"/>
      <c r="E115" s="7"/>
      <c r="F115" s="7"/>
      <c r="G115" s="7"/>
      <c r="H115" s="7"/>
      <c r="I115" s="7"/>
    </row>
    <row r="116" spans="2:21">
      <c r="D116" s="7"/>
      <c r="E116" s="7"/>
      <c r="F116" s="7"/>
      <c r="G116" s="7"/>
      <c r="H116" s="7"/>
      <c r="I116" s="7"/>
    </row>
    <row r="117" spans="2:21">
      <c r="D117" s="7"/>
      <c r="E117" s="7"/>
      <c r="F117" s="7"/>
      <c r="G117" s="7"/>
      <c r="H117" s="7"/>
      <c r="I117" s="7"/>
    </row>
    <row r="118" spans="2:21">
      <c r="D118" s="7"/>
      <c r="E118" s="7"/>
      <c r="F118" s="7"/>
      <c r="G118" s="7"/>
      <c r="H118" s="7"/>
      <c r="I118" s="7"/>
    </row>
    <row r="119" spans="2:21">
      <c r="D119" s="13"/>
      <c r="E119" s="13"/>
      <c r="F119" s="13"/>
      <c r="G119" s="13"/>
      <c r="H119" s="13"/>
      <c r="I119" s="13"/>
      <c r="J119" s="11"/>
      <c r="K119" s="11"/>
      <c r="N119" s="12"/>
      <c r="O119" s="12"/>
    </row>
    <row r="120" spans="2:21">
      <c r="D120" s="13"/>
      <c r="E120" s="13"/>
      <c r="F120" s="13"/>
      <c r="G120" s="13"/>
      <c r="H120" s="13"/>
      <c r="I120" s="13"/>
      <c r="J120" s="11"/>
      <c r="K120" s="11"/>
      <c r="N120" s="12"/>
      <c r="O120" s="12"/>
    </row>
    <row r="121" spans="2:21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>
      <c r="D125" s="13"/>
      <c r="E125" s="13"/>
      <c r="F125" s="13"/>
      <c r="G125" s="13"/>
      <c r="H125" s="13"/>
      <c r="I125" s="13"/>
      <c r="N125" s="14"/>
      <c r="O125" s="14"/>
    </row>
    <row r="126" spans="2:21">
      <c r="B126" s="15"/>
      <c r="C126" s="15"/>
      <c r="D126" s="13"/>
      <c r="E126" s="13"/>
      <c r="F126" s="13"/>
      <c r="G126" s="13"/>
      <c r="H126" s="13"/>
      <c r="I126" s="13"/>
      <c r="L126" s="15"/>
      <c r="M126" s="15"/>
      <c r="R126" s="15"/>
      <c r="S126" s="15"/>
      <c r="T126" s="15"/>
      <c r="U126" s="15"/>
    </row>
  </sheetData>
  <mergeCells count="1">
    <mergeCell ref="A33:U3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V126"/>
  <sheetViews>
    <sheetView workbookViewId="0">
      <selection activeCell="D67" sqref="D67"/>
    </sheetView>
  </sheetViews>
  <sheetFormatPr defaultColWidth="9.140625" defaultRowHeight="12.75"/>
  <cols>
    <col min="1" max="1" width="21.42578125" style="7" customWidth="1"/>
    <col min="2" max="3" width="8.7109375" style="7" customWidth="1"/>
    <col min="4" max="9" width="8.7109375" style="6" customWidth="1"/>
    <col min="10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>
      <c r="A1" s="19"/>
      <c r="E1" s="31"/>
      <c r="F1" s="31"/>
    </row>
    <row r="2" spans="1:48" ht="15.75">
      <c r="A2" s="19"/>
    </row>
    <row r="3" spans="1:48">
      <c r="A3" s="16" t="s">
        <v>2</v>
      </c>
      <c r="B3" s="25"/>
      <c r="C3" s="25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5"/>
      <c r="X3" s="25"/>
      <c r="Y3" s="3"/>
      <c r="Z3" s="3"/>
      <c r="AA3" s="3"/>
      <c r="AB3" s="5" t="s">
        <v>0</v>
      </c>
      <c r="AC3" s="35">
        <v>500492000</v>
      </c>
      <c r="AD3" s="5" t="s">
        <v>1</v>
      </c>
      <c r="AE3" s="5"/>
    </row>
    <row r="4" spans="1:48">
      <c r="A4" s="17">
        <v>0.3</v>
      </c>
      <c r="B4" s="24"/>
      <c r="C4" s="24"/>
      <c r="D4" s="9"/>
      <c r="E4" s="9"/>
      <c r="F4" s="9"/>
      <c r="G4" s="9"/>
      <c r="S4" s="3"/>
      <c r="T4" s="4"/>
      <c r="W4" s="24"/>
      <c r="X4" s="24"/>
      <c r="AB4" s="5" t="s">
        <v>3</v>
      </c>
      <c r="AC4" s="18">
        <f>A4*AC3</f>
        <v>150147600</v>
      </c>
      <c r="AD4" s="5" t="s">
        <v>1</v>
      </c>
      <c r="AE4" s="5"/>
      <c r="AF4" s="5"/>
    </row>
    <row r="5" spans="1:48">
      <c r="A5" s="17">
        <v>0.5</v>
      </c>
      <c r="B5" s="24"/>
      <c r="C5" s="24"/>
      <c r="D5" s="9"/>
      <c r="E5" s="9"/>
      <c r="F5" s="9"/>
      <c r="G5" s="9"/>
      <c r="S5" s="3"/>
      <c r="T5" s="4"/>
      <c r="W5" s="24"/>
      <c r="X5" s="24"/>
      <c r="AB5" s="5"/>
      <c r="AC5" s="18">
        <f>A5*AC3</f>
        <v>250246000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>
      <c r="A6" s="17">
        <v>0.7</v>
      </c>
      <c r="B6" s="24"/>
      <c r="C6" s="24"/>
      <c r="D6" s="9"/>
      <c r="E6" s="9"/>
      <c r="F6" s="9"/>
      <c r="G6" s="9"/>
      <c r="H6" s="9"/>
      <c r="I6" s="9"/>
      <c r="S6" s="3"/>
      <c r="T6" s="4"/>
      <c r="W6" s="24"/>
      <c r="X6" s="24"/>
      <c r="AC6" s="18">
        <f>A6*AC3</f>
        <v>350344400</v>
      </c>
      <c r="AD6" s="5" t="s">
        <v>1</v>
      </c>
    </row>
    <row r="7" spans="1:48">
      <c r="A7" s="8"/>
      <c r="B7" s="24"/>
      <c r="C7" s="24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>
      <c r="A14" s="8"/>
      <c r="D14" s="9"/>
      <c r="E14" s="9"/>
      <c r="F14" s="9"/>
      <c r="G14" s="9"/>
      <c r="H14" s="9"/>
      <c r="I14" s="9"/>
      <c r="J14" s="10"/>
      <c r="K14" s="10"/>
      <c r="AP14" s="3"/>
      <c r="AU14" s="3"/>
      <c r="AV14" s="3"/>
    </row>
    <row r="15" spans="1:48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>
      <c r="A30" s="8"/>
      <c r="D30" s="9"/>
      <c r="E30" s="9"/>
      <c r="F30" s="9"/>
      <c r="G30" s="9"/>
      <c r="H30" s="9"/>
      <c r="I30" s="9"/>
      <c r="J30" s="10"/>
      <c r="K30" s="10"/>
    </row>
    <row r="31" spans="1:48">
      <c r="A31" s="8"/>
      <c r="D31" s="9"/>
      <c r="E31" s="9"/>
      <c r="F31" s="9"/>
      <c r="G31" s="9"/>
      <c r="H31" s="9"/>
      <c r="I31" s="9"/>
      <c r="J31" s="10"/>
      <c r="K31" s="10"/>
    </row>
    <row r="32" spans="1:48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>
      <c r="A33" s="66" t="s">
        <v>12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</row>
    <row r="34" spans="1:43">
      <c r="A34" s="8"/>
      <c r="D34" s="9"/>
      <c r="E34" s="9"/>
      <c r="F34" s="9"/>
      <c r="G34" s="9"/>
      <c r="H34" s="9"/>
      <c r="I34" s="9"/>
      <c r="J34" s="10"/>
      <c r="K34" s="10"/>
    </row>
    <row r="35" spans="1:43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57.75" customHeight="1">
      <c r="A36" s="1" t="s">
        <v>11</v>
      </c>
      <c r="B36" s="56" t="s">
        <v>10</v>
      </c>
      <c r="C36" s="56" t="s">
        <v>5</v>
      </c>
      <c r="D36" s="56" t="s">
        <v>25</v>
      </c>
      <c r="E36" s="56" t="s">
        <v>4</v>
      </c>
      <c r="F36" s="56" t="s">
        <v>9</v>
      </c>
      <c r="G36" s="57"/>
      <c r="H36" s="56"/>
      <c r="I36" s="57"/>
      <c r="J36" s="56"/>
      <c r="K36" s="57"/>
      <c r="L36" s="56"/>
      <c r="M36" s="57"/>
      <c r="N36" s="56"/>
      <c r="O36" s="57"/>
      <c r="P36" s="56"/>
      <c r="Q36" s="57"/>
      <c r="R36" s="56"/>
      <c r="S36" s="57"/>
      <c r="T36" s="56"/>
      <c r="U36" s="5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</row>
    <row r="37" spans="1:43">
      <c r="A37" s="3">
        <v>0</v>
      </c>
      <c r="B37" s="39"/>
      <c r="C37" s="39"/>
      <c r="D37" s="26"/>
      <c r="E37" s="26"/>
      <c r="F37" s="26"/>
      <c r="G37" s="26"/>
      <c r="H37" s="26"/>
      <c r="I37" s="26"/>
      <c r="J37" s="27"/>
      <c r="K37" s="27"/>
      <c r="L37" s="28"/>
      <c r="M37" s="28"/>
      <c r="N37" s="26"/>
      <c r="O37" s="26"/>
      <c r="P37" s="20"/>
      <c r="Q37" s="20"/>
      <c r="R37" s="29"/>
      <c r="S37" s="29"/>
      <c r="T37" s="20"/>
      <c r="U37" s="20"/>
      <c r="V37" s="6"/>
    </row>
    <row r="38" spans="1:43">
      <c r="A38" s="3">
        <f t="shared" ref="A38:A67" si="0">A37+1</f>
        <v>1</v>
      </c>
      <c r="B38" s="39"/>
      <c r="C38" s="39"/>
      <c r="D38" s="26"/>
      <c r="E38" s="26"/>
      <c r="F38" s="26"/>
      <c r="G38" s="26"/>
      <c r="H38" s="26"/>
      <c r="I38" s="26"/>
      <c r="J38" s="27"/>
      <c r="K38" s="27"/>
      <c r="L38" s="28"/>
      <c r="M38" s="28"/>
      <c r="N38" s="21"/>
      <c r="O38" s="21"/>
      <c r="P38" s="20"/>
      <c r="Q38" s="20"/>
      <c r="R38" s="29"/>
      <c r="S38" s="29"/>
      <c r="T38" s="20"/>
      <c r="U38" s="20"/>
      <c r="V38" s="6"/>
    </row>
    <row r="39" spans="1:43">
      <c r="A39" s="3">
        <f t="shared" si="0"/>
        <v>2</v>
      </c>
      <c r="B39" s="39"/>
      <c r="C39" s="39"/>
      <c r="D39" s="26"/>
      <c r="E39" s="26"/>
      <c r="F39" s="26"/>
      <c r="G39" s="26"/>
      <c r="H39" s="26"/>
      <c r="I39" s="26"/>
      <c r="J39" s="27"/>
      <c r="K39" s="27"/>
      <c r="L39" s="28"/>
      <c r="M39" s="28"/>
      <c r="N39" s="21"/>
      <c r="O39" s="21"/>
      <c r="P39" s="20"/>
      <c r="Q39" s="20"/>
      <c r="R39" s="29"/>
      <c r="S39" s="29"/>
      <c r="T39" s="20"/>
      <c r="U39" s="20"/>
      <c r="V39" s="6"/>
    </row>
    <row r="40" spans="1:43">
      <c r="A40" s="3">
        <f t="shared" si="0"/>
        <v>3</v>
      </c>
      <c r="B40" s="39"/>
      <c r="C40" s="39"/>
      <c r="D40" s="26"/>
      <c r="E40" s="26"/>
      <c r="F40" s="26"/>
      <c r="G40" s="26"/>
      <c r="H40" s="26"/>
      <c r="I40" s="26"/>
      <c r="J40" s="27"/>
      <c r="K40" s="27"/>
      <c r="L40" s="28"/>
      <c r="M40" s="28"/>
      <c r="N40" s="21"/>
      <c r="O40" s="21"/>
      <c r="P40" s="20"/>
      <c r="Q40" s="20"/>
      <c r="R40" s="29"/>
      <c r="S40" s="29"/>
      <c r="T40" s="20"/>
      <c r="U40" s="20"/>
      <c r="V40" s="6"/>
    </row>
    <row r="41" spans="1:43" ht="15">
      <c r="A41" s="3">
        <f t="shared" si="0"/>
        <v>4</v>
      </c>
      <c r="B41" s="39"/>
      <c r="C41" s="32"/>
      <c r="D41" s="26">
        <v>841330.66666666244</v>
      </c>
      <c r="E41" s="26"/>
      <c r="F41" s="26"/>
      <c r="G41" s="26"/>
      <c r="H41" s="26"/>
      <c r="I41" s="26"/>
      <c r="J41" s="27"/>
      <c r="K41" s="27"/>
      <c r="L41" s="28"/>
      <c r="M41" s="28"/>
      <c r="N41" s="21"/>
      <c r="O41" s="21"/>
      <c r="P41" s="20"/>
      <c r="Q41" s="20"/>
      <c r="R41" s="29"/>
      <c r="S41" s="29"/>
      <c r="T41" s="20"/>
      <c r="U41" s="20"/>
      <c r="V41" s="6"/>
    </row>
    <row r="42" spans="1:43" ht="15">
      <c r="A42" s="3">
        <f t="shared" si="0"/>
        <v>5</v>
      </c>
      <c r="B42" s="39"/>
      <c r="C42" s="33"/>
      <c r="D42" s="26">
        <v>16015947.229099631</v>
      </c>
      <c r="E42" s="26"/>
      <c r="F42" s="26"/>
      <c r="G42" s="26"/>
      <c r="H42" s="26"/>
      <c r="I42" s="26"/>
      <c r="J42" s="27"/>
      <c r="K42" s="27"/>
      <c r="L42" s="28"/>
      <c r="M42" s="28"/>
      <c r="N42" s="21"/>
      <c r="O42" s="21"/>
      <c r="P42" s="20"/>
      <c r="Q42" s="20"/>
      <c r="R42" s="29"/>
      <c r="S42" s="29"/>
      <c r="T42" s="20"/>
      <c r="U42" s="20"/>
      <c r="V42" s="6"/>
    </row>
    <row r="43" spans="1:43">
      <c r="A43" s="3">
        <f t="shared" si="0"/>
        <v>6</v>
      </c>
      <c r="B43" s="39">
        <v>5616410</v>
      </c>
      <c r="C43" s="39"/>
      <c r="D43" s="26">
        <v>32784793.444265716</v>
      </c>
      <c r="E43" s="26"/>
      <c r="F43" s="26"/>
      <c r="G43" s="26"/>
      <c r="H43" s="26"/>
      <c r="I43" s="26"/>
      <c r="J43" s="27"/>
      <c r="K43" s="27"/>
      <c r="L43" s="28"/>
      <c r="M43" s="28"/>
      <c r="N43" s="21"/>
      <c r="O43" s="21"/>
      <c r="P43" s="20"/>
      <c r="Q43" s="20"/>
      <c r="R43" s="29"/>
      <c r="S43" s="29"/>
      <c r="T43" s="20"/>
      <c r="U43" s="20"/>
      <c r="V43" s="6"/>
    </row>
    <row r="44" spans="1:43">
      <c r="A44" s="3">
        <f t="shared" si="0"/>
        <v>7</v>
      </c>
      <c r="B44" s="21">
        <v>29303300</v>
      </c>
      <c r="C44" s="39"/>
      <c r="D44" s="26">
        <v>50974827.603965536</v>
      </c>
      <c r="E44" s="26"/>
      <c r="F44" s="26"/>
      <c r="G44" s="26"/>
      <c r="H44" s="26"/>
      <c r="I44" s="26"/>
      <c r="J44" s="27"/>
      <c r="K44" s="27"/>
      <c r="L44" s="28"/>
      <c r="M44" s="28"/>
      <c r="N44" s="21"/>
      <c r="O44" s="21"/>
      <c r="P44" s="20"/>
      <c r="Q44" s="20"/>
      <c r="R44" s="29"/>
      <c r="S44" s="29"/>
      <c r="T44" s="20"/>
      <c r="U44" s="20"/>
      <c r="V44" s="6"/>
    </row>
    <row r="45" spans="1:43">
      <c r="A45" s="3">
        <f t="shared" si="0"/>
        <v>8</v>
      </c>
      <c r="B45" s="21">
        <v>59395900</v>
      </c>
      <c r="C45" s="39"/>
      <c r="D45" s="26">
        <v>70413007.999999672</v>
      </c>
      <c r="E45" s="26"/>
      <c r="F45" s="26"/>
      <c r="G45" s="26"/>
      <c r="H45" s="26"/>
      <c r="I45" s="26"/>
      <c r="J45" s="27"/>
      <c r="K45" s="27"/>
      <c r="L45" s="28"/>
      <c r="M45" s="28"/>
      <c r="N45" s="21"/>
      <c r="O45" s="21"/>
      <c r="P45" s="20"/>
      <c r="Q45" s="20"/>
      <c r="R45" s="29"/>
      <c r="S45" s="29"/>
      <c r="T45" s="20"/>
      <c r="U45" s="20"/>
      <c r="V45" s="6"/>
    </row>
    <row r="46" spans="1:43">
      <c r="A46" s="3">
        <f t="shared" si="0"/>
        <v>9</v>
      </c>
      <c r="B46" s="21">
        <v>98372500</v>
      </c>
      <c r="C46" s="39"/>
      <c r="D46" s="26">
        <v>92699583.163744256</v>
      </c>
      <c r="E46" s="26"/>
      <c r="F46" s="26"/>
      <c r="G46" s="26"/>
      <c r="H46" s="26"/>
      <c r="I46" s="26"/>
      <c r="J46" s="27"/>
      <c r="K46" s="27"/>
      <c r="L46" s="28"/>
      <c r="M46" s="28"/>
      <c r="N46" s="21"/>
      <c r="O46" s="21"/>
      <c r="P46" s="20"/>
      <c r="Q46" s="20"/>
      <c r="R46" s="29"/>
      <c r="S46" s="29"/>
      <c r="T46" s="20"/>
      <c r="U46" s="20"/>
      <c r="V46" s="6"/>
    </row>
    <row r="47" spans="1:43">
      <c r="A47" s="3">
        <f t="shared" si="0"/>
        <v>10</v>
      </c>
      <c r="B47" s="21">
        <v>128768000</v>
      </c>
      <c r="C47" s="39"/>
      <c r="D47" s="26">
        <v>117685674.0474059</v>
      </c>
      <c r="E47" s="26"/>
      <c r="F47" s="26"/>
      <c r="G47" s="26"/>
      <c r="H47" s="26"/>
      <c r="I47" s="26"/>
      <c r="J47" s="27"/>
      <c r="K47" s="27"/>
      <c r="L47" s="28"/>
      <c r="M47" s="28"/>
      <c r="N47" s="21"/>
      <c r="O47" s="21"/>
      <c r="P47" s="20"/>
      <c r="Q47" s="20"/>
      <c r="R47" s="29"/>
      <c r="S47" s="29"/>
      <c r="T47" s="20"/>
      <c r="U47" s="20"/>
      <c r="V47" s="6"/>
    </row>
    <row r="48" spans="1:43">
      <c r="A48" s="3">
        <f t="shared" si="0"/>
        <v>11</v>
      </c>
      <c r="B48" s="21">
        <v>146526000</v>
      </c>
      <c r="C48" s="39"/>
      <c r="D48" s="26">
        <v>142574547.574031</v>
      </c>
      <c r="E48" s="26"/>
      <c r="F48" s="26"/>
      <c r="G48" s="26"/>
      <c r="H48" s="26"/>
      <c r="I48" s="26"/>
      <c r="J48" s="27"/>
      <c r="K48" s="27"/>
      <c r="L48" s="28"/>
      <c r="M48" s="28"/>
      <c r="N48" s="21"/>
      <c r="O48" s="21"/>
      <c r="P48" s="20"/>
      <c r="Q48" s="20"/>
      <c r="R48" s="29"/>
      <c r="S48" s="29"/>
      <c r="T48" s="20"/>
      <c r="U48" s="20"/>
      <c r="V48" s="6"/>
    </row>
    <row r="49" spans="1:22">
      <c r="A49" s="3">
        <f t="shared" si="0"/>
        <v>12</v>
      </c>
      <c r="B49" s="21">
        <v>168084000</v>
      </c>
      <c r="C49" s="39"/>
      <c r="D49" s="26">
        <v>164569470.66666585</v>
      </c>
      <c r="E49" s="26"/>
      <c r="F49" s="26"/>
      <c r="G49" s="26"/>
      <c r="H49" s="26"/>
      <c r="I49" s="26"/>
      <c r="J49" s="27"/>
      <c r="K49" s="27"/>
      <c r="L49" s="28"/>
      <c r="M49" s="28"/>
      <c r="N49" s="21"/>
      <c r="O49" s="21"/>
      <c r="P49" s="20"/>
      <c r="Q49" s="20"/>
      <c r="R49" s="29"/>
      <c r="S49" s="29"/>
      <c r="T49" s="20"/>
      <c r="U49" s="20"/>
      <c r="V49" s="6"/>
    </row>
    <row r="50" spans="1:22">
      <c r="A50" s="3">
        <f t="shared" si="0"/>
        <v>13</v>
      </c>
      <c r="B50" s="21">
        <v>185310000</v>
      </c>
      <c r="C50" s="39"/>
      <c r="D50" s="26">
        <v>184792300.00455615</v>
      </c>
      <c r="E50" s="26"/>
      <c r="F50" s="26"/>
      <c r="G50" s="26"/>
      <c r="H50" s="26"/>
      <c r="I50" s="26"/>
      <c r="J50" s="27"/>
      <c r="K50" s="27"/>
      <c r="L50" s="28"/>
      <c r="M50" s="28"/>
      <c r="N50" s="21"/>
      <c r="O50" s="21"/>
      <c r="P50" s="20"/>
      <c r="Q50" s="20"/>
      <c r="R50" s="29"/>
      <c r="S50" s="29"/>
      <c r="T50" s="20"/>
      <c r="U50" s="20"/>
      <c r="V50" s="6"/>
    </row>
    <row r="51" spans="1:22">
      <c r="A51" s="3">
        <f t="shared" si="0"/>
        <v>14</v>
      </c>
      <c r="B51" s="21">
        <v>199535000</v>
      </c>
      <c r="C51" s="39"/>
      <c r="D51" s="26">
        <v>204485752.60660699</v>
      </c>
      <c r="E51" s="26"/>
      <c r="F51" s="26"/>
      <c r="G51" s="26"/>
      <c r="H51" s="26"/>
      <c r="I51" s="26"/>
      <c r="J51" s="27"/>
      <c r="K51" s="27"/>
      <c r="L51" s="28"/>
      <c r="M51" s="28"/>
      <c r="N51" s="21"/>
      <c r="O51" s="21"/>
      <c r="P51" s="20"/>
      <c r="Q51" s="20"/>
      <c r="R51" s="29"/>
      <c r="S51" s="29"/>
      <c r="T51" s="20"/>
      <c r="U51" s="20"/>
      <c r="V51" s="6"/>
    </row>
    <row r="52" spans="1:22">
      <c r="A52" s="3">
        <f t="shared" si="0"/>
        <v>15</v>
      </c>
      <c r="B52" s="21">
        <v>219515000</v>
      </c>
      <c r="C52" s="39"/>
      <c r="D52" s="26">
        <v>221034385.90535387</v>
      </c>
      <c r="E52" s="26"/>
      <c r="F52" s="26"/>
      <c r="G52" s="26"/>
      <c r="H52" s="26"/>
      <c r="I52" s="26"/>
      <c r="J52" s="27"/>
      <c r="K52" s="27"/>
      <c r="L52" s="28"/>
      <c r="M52" s="28"/>
      <c r="N52" s="21"/>
      <c r="O52" s="21"/>
      <c r="P52" s="20"/>
      <c r="Q52" s="20"/>
      <c r="R52" s="29"/>
      <c r="S52" s="29"/>
      <c r="T52" s="26"/>
      <c r="U52" s="26"/>
      <c r="V52" s="6"/>
    </row>
    <row r="53" spans="1:22">
      <c r="A53" s="3">
        <f t="shared" si="0"/>
        <v>16</v>
      </c>
      <c r="B53" s="21">
        <v>236465000</v>
      </c>
      <c r="C53" s="39"/>
      <c r="D53" s="26">
        <v>231822757.33333254</v>
      </c>
      <c r="E53" s="26"/>
      <c r="F53" s="26"/>
      <c r="G53" s="26"/>
      <c r="H53" s="26"/>
      <c r="I53" s="26"/>
      <c r="J53" s="27"/>
      <c r="K53" s="27"/>
      <c r="L53" s="28"/>
      <c r="M53" s="28"/>
      <c r="N53" s="21"/>
      <c r="O53" s="21"/>
      <c r="P53" s="20"/>
      <c r="Q53" s="20"/>
      <c r="R53" s="29"/>
      <c r="S53" s="29"/>
      <c r="T53" s="26"/>
      <c r="U53" s="26"/>
      <c r="V53" s="6"/>
    </row>
    <row r="54" spans="1:22">
      <c r="A54" s="3">
        <f t="shared" si="0"/>
        <v>17</v>
      </c>
      <c r="B54" s="21">
        <v>243807000</v>
      </c>
      <c r="C54" s="39"/>
      <c r="D54" s="26">
        <v>237515895.21825701</v>
      </c>
      <c r="E54" s="26"/>
      <c r="F54" s="26"/>
      <c r="G54" s="26"/>
      <c r="H54" s="26"/>
      <c r="I54" s="26"/>
      <c r="J54" s="27"/>
      <c r="K54" s="27"/>
      <c r="L54" s="28"/>
      <c r="M54" s="28"/>
      <c r="N54" s="21"/>
      <c r="O54" s="21"/>
      <c r="P54" s="20"/>
      <c r="Q54" s="20"/>
      <c r="R54" s="29"/>
      <c r="S54" s="29"/>
      <c r="T54" s="26"/>
      <c r="U54" s="26"/>
      <c r="V54" s="6"/>
    </row>
    <row r="55" spans="1:22">
      <c r="A55" s="3">
        <f t="shared" si="0"/>
        <v>18</v>
      </c>
      <c r="B55" s="21">
        <v>245478000</v>
      </c>
      <c r="C55" s="39"/>
      <c r="D55" s="26">
        <v>241451105.05635813</v>
      </c>
      <c r="E55" s="26"/>
      <c r="F55" s="26"/>
      <c r="G55" s="26"/>
      <c r="H55" s="26"/>
      <c r="I55" s="26"/>
      <c r="J55" s="27"/>
      <c r="K55" s="27"/>
      <c r="L55" s="28"/>
      <c r="M55" s="28"/>
      <c r="N55" s="21"/>
      <c r="O55" s="21"/>
      <c r="P55" s="20"/>
      <c r="Q55" s="20"/>
      <c r="R55" s="29"/>
      <c r="S55" s="29"/>
      <c r="T55" s="26"/>
      <c r="U55" s="26"/>
      <c r="V55" s="6"/>
    </row>
    <row r="56" spans="1:22">
      <c r="A56" s="3">
        <f t="shared" si="0"/>
        <v>19</v>
      </c>
      <c r="B56" s="21">
        <v>246028000</v>
      </c>
      <c r="C56" s="39"/>
      <c r="D56" s="26">
        <v>245021360.03294644</v>
      </c>
      <c r="E56" s="26"/>
      <c r="F56" s="26"/>
      <c r="G56" s="26"/>
      <c r="H56" s="26"/>
      <c r="I56" s="26"/>
      <c r="J56" s="27"/>
      <c r="K56" s="27"/>
      <c r="L56" s="28"/>
      <c r="M56" s="28"/>
      <c r="N56" s="21"/>
      <c r="O56" s="21"/>
      <c r="P56" s="20"/>
      <c r="Q56" s="20"/>
      <c r="R56" s="29"/>
      <c r="S56" s="29"/>
      <c r="T56" s="26"/>
      <c r="U56" s="26"/>
      <c r="V56" s="6"/>
    </row>
    <row r="57" spans="1:22">
      <c r="A57" s="3">
        <f t="shared" si="0"/>
        <v>20</v>
      </c>
      <c r="B57" s="21">
        <v>246249000</v>
      </c>
      <c r="C57" s="39"/>
      <c r="D57" s="26">
        <v>249619633.33333251</v>
      </c>
      <c r="E57" s="26"/>
      <c r="F57" s="26"/>
      <c r="G57" s="26"/>
      <c r="H57" s="26"/>
      <c r="I57" s="26"/>
      <c r="J57" s="27"/>
      <c r="K57" s="27"/>
      <c r="L57" s="28"/>
      <c r="M57" s="30"/>
      <c r="N57" s="21"/>
      <c r="O57" s="21"/>
      <c r="P57" s="20"/>
      <c r="Q57" s="20"/>
      <c r="R57" s="29"/>
      <c r="S57" s="29"/>
      <c r="T57" s="26"/>
      <c r="U57" s="26"/>
      <c r="V57" s="6"/>
    </row>
    <row r="58" spans="1:22">
      <c r="A58" s="3">
        <f t="shared" si="0"/>
        <v>21</v>
      </c>
      <c r="B58" s="21">
        <v>246313000</v>
      </c>
      <c r="C58" s="39"/>
      <c r="D58" s="26">
        <v>255277120.30367786</v>
      </c>
      <c r="E58" s="26"/>
      <c r="F58" s="26"/>
      <c r="G58" s="26"/>
      <c r="H58" s="26"/>
      <c r="I58" s="26"/>
      <c r="J58" s="27"/>
      <c r="K58" s="27"/>
      <c r="L58" s="28"/>
      <c r="M58" s="26"/>
      <c r="N58" s="21"/>
      <c r="O58" s="21"/>
      <c r="P58" s="20"/>
      <c r="Q58" s="20"/>
      <c r="R58" s="29"/>
      <c r="S58" s="29"/>
      <c r="T58" s="26"/>
      <c r="U58" s="26"/>
      <c r="V58" s="6"/>
    </row>
    <row r="59" spans="1:22">
      <c r="A59" s="3">
        <f t="shared" si="0"/>
        <v>22</v>
      </c>
      <c r="B59" s="21">
        <v>246955000</v>
      </c>
      <c r="C59" s="39"/>
      <c r="D59" s="26">
        <v>261619404.17464274</v>
      </c>
      <c r="E59" s="26"/>
      <c r="F59" s="26"/>
      <c r="G59" s="26"/>
      <c r="H59" s="26"/>
      <c r="I59" s="26"/>
      <c r="J59" s="27"/>
      <c r="K59" s="27"/>
      <c r="L59" s="28"/>
      <c r="M59" s="28"/>
      <c r="N59" s="21"/>
      <c r="O59" s="21"/>
      <c r="P59" s="20"/>
      <c r="Q59" s="20"/>
      <c r="R59" s="29"/>
      <c r="S59" s="29"/>
      <c r="T59" s="26"/>
      <c r="U59" s="26"/>
      <c r="V59" s="6"/>
    </row>
    <row r="60" spans="1:22">
      <c r="A60" s="3">
        <f t="shared" si="0"/>
        <v>23</v>
      </c>
      <c r="B60" s="21">
        <v>248846000</v>
      </c>
      <c r="C60" s="39"/>
      <c r="D60" s="26">
        <v>269431039.95828581</v>
      </c>
      <c r="E60" s="26"/>
      <c r="F60" s="26"/>
      <c r="G60" s="26"/>
      <c r="H60" s="26"/>
      <c r="I60" s="26"/>
      <c r="J60" s="26"/>
      <c r="K60" s="26"/>
      <c r="L60" s="26"/>
      <c r="M60" s="26"/>
      <c r="N60" s="21"/>
      <c r="O60" s="21"/>
      <c r="P60" s="20"/>
      <c r="Q60" s="20"/>
      <c r="R60" s="26"/>
      <c r="S60" s="26"/>
      <c r="T60" s="26"/>
      <c r="U60" s="26"/>
      <c r="V60" s="6"/>
    </row>
    <row r="61" spans="1:22">
      <c r="A61" s="3">
        <f t="shared" si="0"/>
        <v>24</v>
      </c>
      <c r="B61" s="21">
        <v>252819000</v>
      </c>
      <c r="C61" s="39"/>
      <c r="D61" s="26">
        <v>279496582.66666561</v>
      </c>
      <c r="E61" s="26"/>
      <c r="F61" s="26"/>
      <c r="G61" s="26"/>
      <c r="H61" s="26"/>
      <c r="I61" s="26"/>
      <c r="J61" s="26"/>
      <c r="K61" s="26"/>
      <c r="L61" s="20"/>
      <c r="M61" s="20"/>
      <c r="N61" s="26"/>
      <c r="O61" s="26"/>
      <c r="P61" s="20"/>
      <c r="Q61" s="20"/>
      <c r="R61" s="26"/>
      <c r="S61" s="26"/>
      <c r="T61" s="26"/>
      <c r="U61" s="26"/>
      <c r="V61" s="6"/>
    </row>
    <row r="62" spans="1:22">
      <c r="A62" s="3">
        <f t="shared" si="0"/>
        <v>25</v>
      </c>
      <c r="B62" s="39">
        <v>256977000</v>
      </c>
      <c r="C62" s="39"/>
      <c r="D62" s="26">
        <v>297396439.28922224</v>
      </c>
      <c r="E62" s="26"/>
      <c r="F62" s="26"/>
      <c r="G62" s="26"/>
      <c r="H62" s="26"/>
      <c r="I62" s="26"/>
      <c r="J62" s="26"/>
      <c r="K62" s="26"/>
      <c r="L62" s="20"/>
      <c r="M62" s="20"/>
      <c r="N62" s="26"/>
      <c r="O62" s="26"/>
      <c r="P62" s="20"/>
      <c r="Q62" s="20"/>
      <c r="R62" s="26"/>
      <c r="S62" s="26"/>
      <c r="T62" s="26"/>
      <c r="U62" s="26"/>
    </row>
    <row r="63" spans="1:22">
      <c r="A63" s="3">
        <f t="shared" si="0"/>
        <v>26</v>
      </c>
      <c r="B63" s="39">
        <v>262309000</v>
      </c>
      <c r="C63" s="26"/>
      <c r="D63" s="26">
        <v>323959737.92982662</v>
      </c>
      <c r="E63" s="26"/>
      <c r="F63" s="26"/>
      <c r="G63" s="26"/>
      <c r="H63" s="26"/>
      <c r="I63" s="26"/>
      <c r="J63" s="26"/>
      <c r="K63" s="26"/>
      <c r="L63" s="20"/>
      <c r="M63" s="20"/>
      <c r="N63" s="26"/>
      <c r="O63" s="26"/>
      <c r="P63" s="20"/>
      <c r="Q63" s="20"/>
      <c r="R63" s="26"/>
      <c r="S63" s="26"/>
      <c r="T63" s="26"/>
      <c r="U63" s="26"/>
    </row>
    <row r="64" spans="1:22">
      <c r="A64" s="3">
        <f t="shared" si="0"/>
        <v>27</v>
      </c>
      <c r="B64" s="39">
        <v>268760000</v>
      </c>
      <c r="C64" s="26"/>
      <c r="D64" s="26">
        <v>352844115.27218366</v>
      </c>
      <c r="E64" s="26"/>
      <c r="F64" s="26"/>
      <c r="G64" s="26"/>
      <c r="H64" s="26"/>
      <c r="I64" s="26"/>
      <c r="J64" s="26"/>
      <c r="K64" s="26"/>
      <c r="L64" s="20"/>
      <c r="M64" s="20"/>
      <c r="N64" s="26"/>
      <c r="O64" s="26"/>
      <c r="P64" s="20"/>
      <c r="Q64" s="20"/>
      <c r="R64" s="26"/>
      <c r="S64" s="26"/>
      <c r="T64" s="26"/>
      <c r="U64" s="26"/>
    </row>
    <row r="65" spans="1:43">
      <c r="A65" s="3">
        <f t="shared" si="0"/>
        <v>28</v>
      </c>
      <c r="B65" s="39">
        <v>277020000</v>
      </c>
      <c r="C65" s="26"/>
      <c r="D65" s="26">
        <v>377707207.99999815</v>
      </c>
      <c r="E65" s="26"/>
      <c r="F65" s="26"/>
      <c r="G65" s="26"/>
      <c r="H65" s="26"/>
      <c r="I65" s="26"/>
      <c r="J65" s="26"/>
      <c r="K65" s="26"/>
      <c r="L65" s="20"/>
      <c r="M65" s="20"/>
      <c r="N65" s="26"/>
      <c r="O65" s="26"/>
      <c r="P65" s="20"/>
      <c r="Q65" s="20"/>
      <c r="R65" s="26"/>
      <c r="S65" s="26"/>
      <c r="T65" s="26"/>
      <c r="U65" s="26"/>
    </row>
    <row r="66" spans="1:43">
      <c r="A66" s="3">
        <f t="shared" si="0"/>
        <v>29</v>
      </c>
      <c r="B66" s="39">
        <v>283361000</v>
      </c>
      <c r="C66" s="26"/>
      <c r="D66" s="26">
        <v>398973117.47239518</v>
      </c>
      <c r="E66" s="26"/>
      <c r="F66" s="26"/>
      <c r="G66" s="26"/>
      <c r="H66" s="26"/>
      <c r="I66" s="26"/>
      <c r="J66" s="26"/>
      <c r="K66" s="26"/>
      <c r="L66" s="20"/>
      <c r="M66" s="20"/>
      <c r="N66" s="26"/>
      <c r="O66" s="26"/>
      <c r="P66" s="20"/>
      <c r="Q66" s="20"/>
      <c r="R66" s="26"/>
      <c r="S66" s="26"/>
      <c r="T66" s="26"/>
      <c r="U66" s="26"/>
    </row>
    <row r="67" spans="1:43">
      <c r="A67" s="3">
        <f t="shared" si="0"/>
        <v>30</v>
      </c>
      <c r="B67" s="39">
        <v>289281000</v>
      </c>
      <c r="C67" s="26"/>
      <c r="D67" s="26">
        <v>419661230.16683412</v>
      </c>
      <c r="E67" s="26"/>
      <c r="F67" s="26"/>
      <c r="G67" s="26"/>
      <c r="H67" s="26"/>
      <c r="I67" s="26"/>
      <c r="J67" s="26"/>
      <c r="K67" s="26"/>
      <c r="L67" s="20"/>
      <c r="M67" s="20"/>
      <c r="N67" s="26"/>
      <c r="O67" s="26"/>
      <c r="P67" s="20"/>
      <c r="Q67" s="20"/>
      <c r="R67" s="26"/>
      <c r="S67" s="26"/>
      <c r="T67" s="26"/>
      <c r="U67" s="26"/>
    </row>
    <row r="68" spans="1:43">
      <c r="A68" s="3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0"/>
      <c r="M68" s="20"/>
      <c r="N68" s="26"/>
      <c r="O68" s="26"/>
      <c r="P68" s="20"/>
      <c r="Q68" s="20"/>
      <c r="R68" s="26"/>
      <c r="S68" s="26"/>
      <c r="T68" s="26"/>
      <c r="U68" s="26"/>
    </row>
    <row r="69" spans="1:43">
      <c r="A69" s="22" t="s">
        <v>6</v>
      </c>
      <c r="B69" s="23">
        <f t="shared" ref="B69:U69" si="1">IF(OR(MIN(B$37:B$68)&gt;$A4*$AC$3,SUM(B$37:B$68)=0),"",(LOG10(($A4*$AC$3)/INDEX(B$37:B$68,MATCH($A4*$AC$3,B$37:B$68)))/LOG10(INDEX(B$37:B$68,MATCH($A4*$AC$3,B$37:B$68))/INDEX(B$37:B$68,1+MATCH($A4*$AC$3,B$37:B$68))))*(INDEX($A$37:$A$68,MATCH($A4*$AC$3,B$37:B$68))-INDEX($A$37:$A$68,1+MATCH($A4*$AC$3,B$37:B$68)))+INDEX($A$37:$A$68,MATCH($A4*$AC$3,B$37:B$68)))</f>
        <v>11.177879579658358</v>
      </c>
      <c r="C69" s="23" t="str">
        <f t="shared" si="1"/>
        <v/>
      </c>
      <c r="D69" s="23">
        <f t="shared" si="1"/>
        <v>11.360734670896228</v>
      </c>
      <c r="E69" s="23" t="str">
        <f t="shared" si="1"/>
        <v/>
      </c>
      <c r="F69" s="23" t="str">
        <f t="shared" si="1"/>
        <v/>
      </c>
      <c r="G69" s="23" t="str">
        <f t="shared" si="1"/>
        <v/>
      </c>
      <c r="H69" s="23" t="str">
        <f t="shared" si="1"/>
        <v/>
      </c>
      <c r="I69" s="23" t="str">
        <f t="shared" si="1"/>
        <v/>
      </c>
      <c r="J69" s="23" t="str">
        <f t="shared" si="1"/>
        <v/>
      </c>
      <c r="K69" s="23" t="str">
        <f t="shared" si="1"/>
        <v/>
      </c>
      <c r="L69" s="23" t="str">
        <f t="shared" si="1"/>
        <v/>
      </c>
      <c r="M69" s="23" t="str">
        <f t="shared" si="1"/>
        <v/>
      </c>
      <c r="N69" s="23" t="str">
        <f t="shared" si="1"/>
        <v/>
      </c>
      <c r="O69" s="23" t="str">
        <f t="shared" si="1"/>
        <v/>
      </c>
      <c r="P69" s="23" t="str">
        <f t="shared" si="1"/>
        <v/>
      </c>
      <c r="Q69" s="23" t="str">
        <f t="shared" si="1"/>
        <v/>
      </c>
      <c r="R69" s="23" t="str">
        <f t="shared" si="1"/>
        <v/>
      </c>
      <c r="S69" s="23" t="str">
        <f t="shared" si="1"/>
        <v/>
      </c>
      <c r="T69" s="23" t="str">
        <f t="shared" si="1"/>
        <v/>
      </c>
      <c r="U69" s="23" t="str">
        <f t="shared" si="1"/>
        <v/>
      </c>
    </row>
    <row r="70" spans="1:43">
      <c r="A70" s="22" t="s">
        <v>7</v>
      </c>
      <c r="B70" s="23">
        <f t="shared" ref="B70:U70" si="2">IF(OR(MIN(B$37:B$68)&gt;$A5*$AC$3,SUM(B$37:B$68)=0),"",(LOG10(($A5*$AC$3)/INDEX(B$37:B$68,MATCH($A5*$AC$3,B$37:B$68)))/LOG10(INDEX(B$37:B$68,MATCH($A5*$AC$3,B$37:B$68))/INDEX(B$37:B$68,1+MATCH($A5*$AC$3,B$37:B$68))))*(INDEX($A$37:$A$68,MATCH($A5*$AC$3,B$37:B$68))-INDEX($A$37:$A$68,1+MATCH($A5*$AC$3,B$37:B$68)))+INDEX($A$37:$A$68,MATCH($A5*$AC$3,B$37:B$68)))</f>
        <v>23.354188718071924</v>
      </c>
      <c r="C70" s="23" t="str">
        <f t="shared" si="2"/>
        <v/>
      </c>
      <c r="D70" s="23">
        <f t="shared" si="2"/>
        <v>20.111824360832859</v>
      </c>
      <c r="E70" s="23" t="str">
        <f t="shared" si="2"/>
        <v/>
      </c>
      <c r="F70" s="23" t="str">
        <f t="shared" si="2"/>
        <v/>
      </c>
      <c r="G70" s="23" t="str">
        <f t="shared" si="2"/>
        <v/>
      </c>
      <c r="H70" s="23" t="str">
        <f t="shared" si="2"/>
        <v/>
      </c>
      <c r="I70" s="23" t="str">
        <f t="shared" si="2"/>
        <v/>
      </c>
      <c r="J70" s="23" t="str">
        <f t="shared" si="2"/>
        <v/>
      </c>
      <c r="K70" s="23" t="str">
        <f t="shared" si="2"/>
        <v/>
      </c>
      <c r="L70" s="23" t="str">
        <f t="shared" si="2"/>
        <v/>
      </c>
      <c r="M70" s="23" t="str">
        <f t="shared" si="2"/>
        <v/>
      </c>
      <c r="N70" s="23" t="str">
        <f t="shared" si="2"/>
        <v/>
      </c>
      <c r="O70" s="23" t="str">
        <f t="shared" si="2"/>
        <v/>
      </c>
      <c r="P70" s="23" t="str">
        <f t="shared" si="2"/>
        <v/>
      </c>
      <c r="Q70" s="23" t="str">
        <f t="shared" si="2"/>
        <v/>
      </c>
      <c r="R70" s="23" t="str">
        <f t="shared" si="2"/>
        <v/>
      </c>
      <c r="S70" s="23" t="str">
        <f t="shared" si="2"/>
        <v/>
      </c>
      <c r="T70" s="23" t="str">
        <f t="shared" si="2"/>
        <v/>
      </c>
      <c r="U70" s="23" t="str">
        <f t="shared" si="2"/>
        <v/>
      </c>
    </row>
    <row r="71" spans="1:43">
      <c r="A71" s="22" t="s">
        <v>8</v>
      </c>
      <c r="B71" s="23" t="e">
        <f t="shared" ref="B71:U71" si="3">IF(OR(MIN(B$37:B$68)&gt;$A6*$AC$3,SUM(B$37:B$68)=0),"",(LOG10(($A6*$AC$3)/INDEX(B$37:B$68,MATCH($A6*$AC$3,B$37:B$68)))/LOG10(INDEX(B$37:B$68,MATCH($A6*$AC$3,B$37:B$68))/INDEX(B$37:B$68,1+MATCH($A6*$AC$3,B$37:B$68))))*(INDEX($A$37:$A$68,MATCH($A6*$AC$3,B$37:B$68))-INDEX($A$37:$A$68,1+MATCH($A6*$AC$3,B$37:B$68)))+INDEX($A$37:$A$68,MATCH($A6*$AC$3,B$37:B$68)))</f>
        <v>#DIV/0!</v>
      </c>
      <c r="C71" s="23" t="str">
        <f t="shared" si="3"/>
        <v/>
      </c>
      <c r="D71" s="23">
        <f t="shared" si="3"/>
        <v>26.916755310732157</v>
      </c>
      <c r="E71" s="23" t="str">
        <f t="shared" si="3"/>
        <v/>
      </c>
      <c r="F71" s="23" t="str">
        <f t="shared" si="3"/>
        <v/>
      </c>
      <c r="G71" s="23" t="str">
        <f t="shared" si="3"/>
        <v/>
      </c>
      <c r="H71" s="23" t="str">
        <f t="shared" si="3"/>
        <v/>
      </c>
      <c r="I71" s="23" t="str">
        <f t="shared" si="3"/>
        <v/>
      </c>
      <c r="J71" s="23" t="str">
        <f t="shared" si="3"/>
        <v/>
      </c>
      <c r="K71" s="23" t="str">
        <f t="shared" si="3"/>
        <v/>
      </c>
      <c r="L71" s="23" t="str">
        <f t="shared" si="3"/>
        <v/>
      </c>
      <c r="M71" s="23" t="str">
        <f t="shared" si="3"/>
        <v/>
      </c>
      <c r="N71" s="23" t="str">
        <f t="shared" si="3"/>
        <v/>
      </c>
      <c r="O71" s="23" t="str">
        <f t="shared" si="3"/>
        <v/>
      </c>
      <c r="P71" s="23" t="str">
        <f t="shared" si="3"/>
        <v/>
      </c>
      <c r="Q71" s="23" t="str">
        <f t="shared" si="3"/>
        <v/>
      </c>
      <c r="R71" s="23" t="str">
        <f t="shared" si="3"/>
        <v/>
      </c>
      <c r="S71" s="23" t="str">
        <f t="shared" si="3"/>
        <v/>
      </c>
      <c r="T71" s="23" t="str">
        <f t="shared" si="3"/>
        <v/>
      </c>
      <c r="U71" s="23" t="str">
        <f t="shared" si="3"/>
        <v/>
      </c>
      <c r="W71" s="22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</row>
    <row r="72" spans="1:43">
      <c r="A72" s="22"/>
      <c r="B72" s="23"/>
      <c r="C72" s="23"/>
      <c r="D72" s="23"/>
      <c r="E72" s="23"/>
      <c r="F72" s="23" t="str">
        <f t="shared" ref="F72:U72" si="4">IF(OR(MIN(F$37:F$68)&gt;$A7*$AC$3,SUM(F$37:F$68)=0),"",(LOG10(($A7*$AC$3)/INDEX(F$37:F$68,MATCH($A7*$AC$3,F$37:F$68)))/LOG10(INDEX(F$37:F$68,MATCH($A7*$AC$3,F$37:F$68))/INDEX(F$37:F$68,1+MATCH($A7*$AC$3,F$37:F$68))))*(INDEX($A$37:$A$68,MATCH($A7*$AC$3,F$37:F$68))-INDEX($A$37:$A$68,1+MATCH($A7*$AC$3,F$37:F$68)))+INDEX($A$37:$A$68,MATCH($A7*$AC$3,F$37:F$68)))</f>
        <v/>
      </c>
      <c r="G72" s="23" t="str">
        <f t="shared" si="4"/>
        <v/>
      </c>
      <c r="H72" s="23" t="str">
        <f t="shared" si="4"/>
        <v/>
      </c>
      <c r="I72" s="23" t="str">
        <f t="shared" si="4"/>
        <v/>
      </c>
      <c r="J72" s="23" t="str">
        <f t="shared" si="4"/>
        <v/>
      </c>
      <c r="K72" s="23" t="str">
        <f t="shared" si="4"/>
        <v/>
      </c>
      <c r="L72" s="23" t="str">
        <f t="shared" si="4"/>
        <v/>
      </c>
      <c r="M72" s="23" t="str">
        <f t="shared" si="4"/>
        <v/>
      </c>
      <c r="N72" s="23" t="str">
        <f t="shared" si="4"/>
        <v/>
      </c>
      <c r="O72" s="23" t="str">
        <f t="shared" si="4"/>
        <v/>
      </c>
      <c r="P72" s="23" t="str">
        <f t="shared" si="4"/>
        <v/>
      </c>
      <c r="Q72" s="23" t="str">
        <f t="shared" si="4"/>
        <v/>
      </c>
      <c r="R72" s="23" t="str">
        <f t="shared" si="4"/>
        <v/>
      </c>
      <c r="S72" s="23" t="str">
        <f t="shared" si="4"/>
        <v/>
      </c>
      <c r="T72" s="23" t="str">
        <f t="shared" si="4"/>
        <v/>
      </c>
      <c r="U72" s="23" t="str">
        <f t="shared" si="4"/>
        <v/>
      </c>
    </row>
    <row r="73" spans="1:43">
      <c r="B73" s="23"/>
      <c r="C73" s="23"/>
      <c r="D73" s="23" t="str">
        <f>IF(OR(MIN(D$37:D$68)&gt;$A8*$AC$3,SUM(D$37:D$68)=0),"",(LOG10(($A8*$AC$3)/INDEX(D$37:D$68,MATCH($A8*$AC$3,D$37:D$68)))/LOG10(INDEX(D$37:D$68,MATCH($A8*$AC$3,D$37:D$68))/INDEX(D$37:D$68,1+MATCH($A8*$AC$3,D$37:D$68))))*(INDEX($A$37:$A$68,MATCH($A8*$AC$3,D$37:D$68))-INDEX($A$37:$A$68,1+MATCH($A8*$AC$3,D$37:D$68)))+INDEX($A$37:$A$68,MATCH($A8*$AC$3,D$37:D$68)))</f>
        <v/>
      </c>
      <c r="E73" s="23" t="str">
        <f>IF(OR(MIN(E$37:E$68)&gt;$A8*$AC$3,SUM(E$37:E$68)=0),"",(LOG10(($A8*$AC$3)/INDEX(E$37:E$68,MATCH($A8*$AC$3,E$37:E$68)))/LOG10(INDEX(E$37:E$68,MATCH($A8*$AC$3,E$37:E$68))/INDEX(E$37:E$68,1+MATCH($A8*$AC$3,E$37:E$68))))*(INDEX($A$37:$A$68,MATCH($A8*$AC$3,E$37:E$68))-INDEX($A$37:$A$68,1+MATCH($A8*$AC$3,E$37:E$68)))+INDEX($A$37:$A$68,MATCH($A8*$AC$3,E$37:E$68)))</f>
        <v/>
      </c>
      <c r="F73" s="23" t="str">
        <f t="shared" ref="F73:U73" si="5">IF(OR(MIN(F$37:F$68)&gt;$A8*$AC$3,SUM(F$37:F$68)=0),"",(LOG10(($A8*$AC$3)/INDEX(F$37:F$68,MATCH($A8*$AC$3,F$37:F$68)))/LOG10(INDEX(F$37:F$68,MATCH($A8*$AC$3,F$37:F$68))/INDEX(F$37:F$68,1+MATCH($A8*$AC$3,F$37:F$68))))*(INDEX($A$37:$A$68,MATCH($A8*$AC$3,F$37:F$68))-INDEX($A$37:$A$68,1+MATCH($A8*$AC$3,F$37:F$68)))+INDEX($A$37:$A$68,MATCH($A8*$AC$3,F$37:F$68)))</f>
        <v/>
      </c>
      <c r="G73" s="23" t="str">
        <f t="shared" si="5"/>
        <v/>
      </c>
      <c r="H73" s="23" t="str">
        <f t="shared" si="5"/>
        <v/>
      </c>
      <c r="I73" s="23" t="str">
        <f t="shared" si="5"/>
        <v/>
      </c>
      <c r="J73" s="23" t="str">
        <f t="shared" si="5"/>
        <v/>
      </c>
      <c r="K73" s="23" t="str">
        <f t="shared" si="5"/>
        <v/>
      </c>
      <c r="L73" s="23" t="str">
        <f t="shared" si="5"/>
        <v/>
      </c>
      <c r="M73" s="23" t="str">
        <f t="shared" si="5"/>
        <v/>
      </c>
      <c r="N73" s="23" t="str">
        <f t="shared" si="5"/>
        <v/>
      </c>
      <c r="O73" s="23" t="str">
        <f t="shared" si="5"/>
        <v/>
      </c>
      <c r="P73" s="23" t="str">
        <f t="shared" si="5"/>
        <v/>
      </c>
      <c r="Q73" s="23" t="str">
        <f t="shared" si="5"/>
        <v/>
      </c>
      <c r="R73" s="23" t="str">
        <f t="shared" si="5"/>
        <v/>
      </c>
      <c r="S73" s="23" t="str">
        <f t="shared" si="5"/>
        <v/>
      </c>
      <c r="T73" s="23" t="str">
        <f t="shared" si="5"/>
        <v/>
      </c>
      <c r="U73" s="23" t="str">
        <f t="shared" si="5"/>
        <v/>
      </c>
    </row>
    <row r="74" spans="1:43">
      <c r="D74" s="7"/>
      <c r="E74" s="7"/>
      <c r="F74" s="7"/>
      <c r="G74" s="7"/>
      <c r="H74" s="7"/>
      <c r="I74" s="7"/>
      <c r="R74" s="34"/>
      <c r="S74" s="34"/>
    </row>
    <row r="75" spans="1:43">
      <c r="D75" s="7"/>
      <c r="E75" s="7"/>
      <c r="F75" s="7"/>
      <c r="G75" s="7"/>
      <c r="H75" s="7"/>
      <c r="I75" s="7"/>
    </row>
    <row r="76" spans="1:43" ht="54" customHeight="1">
      <c r="D76" s="7"/>
      <c r="E76" s="7"/>
      <c r="F76" s="7"/>
      <c r="G76" s="7"/>
      <c r="H76" s="7"/>
      <c r="I76" s="7"/>
    </row>
    <row r="77" spans="1:43">
      <c r="D77" s="7"/>
      <c r="E77" s="7"/>
      <c r="F77" s="7"/>
      <c r="G77" s="7"/>
      <c r="H77" s="7"/>
      <c r="I77" s="7"/>
    </row>
    <row r="78" spans="1:43">
      <c r="D78" s="7"/>
      <c r="E78" s="7"/>
      <c r="F78" s="7"/>
      <c r="G78" s="7"/>
      <c r="H78" s="7"/>
      <c r="I78" s="7"/>
    </row>
    <row r="79" spans="1:43">
      <c r="D79" s="7"/>
      <c r="E79" s="7"/>
      <c r="F79" s="7"/>
      <c r="G79" s="7"/>
      <c r="H79" s="7"/>
      <c r="I79" s="7"/>
    </row>
    <row r="80" spans="1:43">
      <c r="D80" s="7"/>
      <c r="E80" s="7"/>
      <c r="F80" s="7"/>
      <c r="G80" s="7"/>
      <c r="H80" s="7"/>
      <c r="I80" s="7"/>
    </row>
    <row r="81" spans="4:9">
      <c r="D81" s="7"/>
      <c r="E81" s="7"/>
      <c r="F81" s="7"/>
      <c r="G81" s="7"/>
      <c r="H81" s="7"/>
      <c r="I81" s="7"/>
    </row>
    <row r="82" spans="4:9">
      <c r="D82" s="7"/>
      <c r="E82" s="7"/>
      <c r="F82" s="7"/>
      <c r="G82" s="7"/>
      <c r="H82" s="7"/>
      <c r="I82" s="7"/>
    </row>
    <row r="83" spans="4:9">
      <c r="D83" s="7"/>
      <c r="E83" s="7"/>
      <c r="F83" s="7"/>
      <c r="G83" s="7"/>
      <c r="H83" s="7"/>
      <c r="I83" s="7"/>
    </row>
    <row r="84" spans="4:9">
      <c r="D84" s="7"/>
      <c r="E84" s="7"/>
      <c r="F84" s="7"/>
      <c r="G84" s="7"/>
      <c r="H84" s="7"/>
      <c r="I84" s="7"/>
    </row>
    <row r="85" spans="4:9">
      <c r="D85" s="7"/>
      <c r="E85" s="7"/>
      <c r="F85" s="7"/>
      <c r="G85" s="7"/>
      <c r="H85" s="7"/>
      <c r="I85" s="7"/>
    </row>
    <row r="86" spans="4:9">
      <c r="D86" s="7"/>
      <c r="E86" s="7"/>
      <c r="F86" s="7"/>
      <c r="G86" s="7"/>
      <c r="H86" s="7"/>
      <c r="I86" s="7"/>
    </row>
    <row r="87" spans="4:9">
      <c r="D87" s="7"/>
      <c r="E87" s="7"/>
      <c r="F87" s="7"/>
      <c r="G87" s="7"/>
      <c r="H87" s="7"/>
      <c r="I87" s="7"/>
    </row>
    <row r="88" spans="4:9">
      <c r="D88" s="7"/>
      <c r="E88" s="7"/>
      <c r="F88" s="7"/>
      <c r="G88" s="7"/>
      <c r="H88" s="7"/>
      <c r="I88" s="7"/>
    </row>
    <row r="89" spans="4:9">
      <c r="D89" s="7"/>
      <c r="E89" s="7"/>
      <c r="F89" s="7"/>
      <c r="G89" s="7"/>
      <c r="H89" s="7"/>
      <c r="I89" s="7"/>
    </row>
    <row r="90" spans="4:9">
      <c r="D90" s="7"/>
      <c r="E90" s="7"/>
      <c r="F90" s="7"/>
      <c r="G90" s="7"/>
      <c r="H90" s="7"/>
      <c r="I90" s="7"/>
    </row>
    <row r="91" spans="4:9">
      <c r="D91" s="7"/>
      <c r="E91" s="7"/>
      <c r="F91" s="7"/>
      <c r="G91" s="7"/>
      <c r="H91" s="7"/>
      <c r="I91" s="7"/>
    </row>
    <row r="92" spans="4:9">
      <c r="D92" s="7"/>
      <c r="E92" s="7"/>
      <c r="F92" s="7"/>
      <c r="G92" s="7"/>
      <c r="H92" s="7"/>
      <c r="I92" s="7"/>
    </row>
    <row r="93" spans="4:9">
      <c r="D93" s="7"/>
      <c r="E93" s="7"/>
      <c r="F93" s="7"/>
      <c r="G93" s="7"/>
      <c r="H93" s="7"/>
      <c r="I93" s="7"/>
    </row>
    <row r="94" spans="4:9">
      <c r="D94" s="7"/>
      <c r="E94" s="7"/>
      <c r="F94" s="7"/>
      <c r="G94" s="7"/>
      <c r="H94" s="7"/>
      <c r="I94" s="7"/>
    </row>
    <row r="95" spans="4:9">
      <c r="D95" s="7"/>
      <c r="E95" s="7"/>
      <c r="F95" s="7"/>
      <c r="G95" s="7"/>
      <c r="H95" s="7"/>
      <c r="I95" s="7"/>
    </row>
    <row r="96" spans="4:9">
      <c r="D96" s="7"/>
      <c r="E96" s="7"/>
      <c r="F96" s="7"/>
      <c r="G96" s="7"/>
      <c r="H96" s="7"/>
      <c r="I96" s="7"/>
    </row>
    <row r="97" spans="4:9">
      <c r="D97" s="7"/>
      <c r="E97" s="7"/>
      <c r="F97" s="7"/>
      <c r="G97" s="7"/>
      <c r="H97" s="7"/>
      <c r="I97" s="7"/>
    </row>
    <row r="98" spans="4:9">
      <c r="D98" s="7"/>
      <c r="E98" s="7"/>
      <c r="F98" s="7"/>
      <c r="G98" s="7"/>
      <c r="H98" s="7"/>
      <c r="I98" s="7"/>
    </row>
    <row r="99" spans="4:9">
      <c r="D99" s="7"/>
      <c r="E99" s="7"/>
      <c r="F99" s="7"/>
      <c r="G99" s="7"/>
      <c r="H99" s="7"/>
      <c r="I99" s="7"/>
    </row>
    <row r="100" spans="4:9">
      <c r="D100" s="7"/>
      <c r="E100" s="7"/>
      <c r="F100" s="7"/>
      <c r="G100" s="7"/>
      <c r="H100" s="7"/>
      <c r="I100" s="7"/>
    </row>
    <row r="101" spans="4:9">
      <c r="D101" s="7"/>
      <c r="E101" s="7"/>
      <c r="F101" s="7"/>
      <c r="G101" s="7"/>
      <c r="H101" s="7"/>
      <c r="I101" s="7"/>
    </row>
    <row r="102" spans="4:9">
      <c r="D102" s="7"/>
      <c r="E102" s="7"/>
      <c r="F102" s="7"/>
      <c r="G102" s="7"/>
      <c r="H102" s="7"/>
      <c r="I102" s="7"/>
    </row>
    <row r="103" spans="4:9">
      <c r="D103" s="7"/>
      <c r="E103" s="7"/>
      <c r="F103" s="7"/>
      <c r="G103" s="7"/>
      <c r="H103" s="7"/>
      <c r="I103" s="7"/>
    </row>
    <row r="104" spans="4:9">
      <c r="D104" s="7"/>
      <c r="E104" s="7"/>
      <c r="F104" s="7"/>
      <c r="G104" s="7"/>
      <c r="H104" s="7"/>
      <c r="I104" s="7"/>
    </row>
    <row r="105" spans="4:9">
      <c r="D105" s="7"/>
      <c r="E105" s="7"/>
      <c r="F105" s="7"/>
      <c r="G105" s="7"/>
      <c r="H105" s="7"/>
      <c r="I105" s="7"/>
    </row>
    <row r="106" spans="4:9">
      <c r="D106" s="7"/>
      <c r="E106" s="7"/>
      <c r="F106" s="7"/>
      <c r="G106" s="7"/>
      <c r="H106" s="7"/>
      <c r="I106" s="7"/>
    </row>
    <row r="107" spans="4:9">
      <c r="D107" s="7"/>
      <c r="E107" s="7"/>
      <c r="F107" s="7"/>
      <c r="G107" s="7"/>
      <c r="H107" s="7"/>
      <c r="I107" s="7"/>
    </row>
    <row r="108" spans="4:9">
      <c r="D108" s="7"/>
      <c r="E108" s="7"/>
      <c r="F108" s="7"/>
      <c r="G108" s="7"/>
      <c r="H108" s="7"/>
      <c r="I108" s="7"/>
    </row>
    <row r="109" spans="4:9">
      <c r="D109" s="7"/>
      <c r="E109" s="7"/>
      <c r="F109" s="7"/>
      <c r="G109" s="7"/>
      <c r="H109" s="7"/>
      <c r="I109" s="7"/>
    </row>
    <row r="110" spans="4:9">
      <c r="D110" s="7"/>
      <c r="E110" s="7"/>
      <c r="F110" s="7"/>
      <c r="G110" s="7"/>
      <c r="H110" s="7"/>
      <c r="I110" s="7"/>
    </row>
    <row r="111" spans="4:9">
      <c r="D111" s="7"/>
      <c r="E111" s="7"/>
      <c r="F111" s="7"/>
      <c r="G111" s="7"/>
      <c r="H111" s="7"/>
      <c r="I111" s="7"/>
    </row>
    <row r="112" spans="4:9">
      <c r="D112" s="7"/>
      <c r="E112" s="7"/>
      <c r="F112" s="7"/>
      <c r="G112" s="7"/>
      <c r="H112" s="7"/>
      <c r="I112" s="7"/>
    </row>
    <row r="113" spans="2:21">
      <c r="D113" s="7"/>
      <c r="E113" s="7"/>
      <c r="F113" s="7"/>
      <c r="G113" s="7"/>
      <c r="H113" s="7"/>
      <c r="I113" s="7"/>
    </row>
    <row r="114" spans="2:21">
      <c r="D114" s="7"/>
      <c r="E114" s="7"/>
      <c r="F114" s="7"/>
      <c r="G114" s="7"/>
      <c r="H114" s="7"/>
      <c r="I114" s="7"/>
    </row>
    <row r="115" spans="2:21">
      <c r="D115" s="7"/>
      <c r="E115" s="7"/>
      <c r="F115" s="7"/>
      <c r="G115" s="7"/>
      <c r="H115" s="7"/>
      <c r="I115" s="7"/>
    </row>
    <row r="116" spans="2:21">
      <c r="D116" s="7"/>
      <c r="E116" s="7"/>
      <c r="F116" s="7"/>
      <c r="G116" s="7"/>
      <c r="H116" s="7"/>
      <c r="I116" s="7"/>
    </row>
    <row r="117" spans="2:21">
      <c r="D117" s="7"/>
      <c r="E117" s="7"/>
      <c r="F117" s="7"/>
      <c r="G117" s="7"/>
      <c r="H117" s="7"/>
      <c r="I117" s="7"/>
    </row>
    <row r="118" spans="2:21">
      <c r="D118" s="7"/>
      <c r="E118" s="7"/>
      <c r="F118" s="7"/>
      <c r="G118" s="7"/>
      <c r="H118" s="7"/>
      <c r="I118" s="7"/>
    </row>
    <row r="119" spans="2:21">
      <c r="D119" s="13"/>
      <c r="E119" s="13"/>
      <c r="F119" s="13"/>
      <c r="G119" s="13"/>
      <c r="H119" s="13"/>
      <c r="I119" s="13"/>
      <c r="J119" s="11"/>
      <c r="K119" s="11"/>
      <c r="N119" s="12"/>
      <c r="O119" s="12"/>
    </row>
    <row r="120" spans="2:21">
      <c r="D120" s="13"/>
      <c r="E120" s="13"/>
      <c r="F120" s="13"/>
      <c r="G120" s="13"/>
      <c r="H120" s="13"/>
      <c r="I120" s="13"/>
      <c r="J120" s="11"/>
      <c r="K120" s="11"/>
      <c r="N120" s="12"/>
      <c r="O120" s="12"/>
    </row>
    <row r="121" spans="2:21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>
      <c r="D125" s="13"/>
      <c r="E125" s="13"/>
      <c r="F125" s="13"/>
      <c r="G125" s="13"/>
      <c r="H125" s="13"/>
      <c r="I125" s="13"/>
      <c r="N125" s="14"/>
      <c r="O125" s="14"/>
    </row>
    <row r="126" spans="2:21">
      <c r="B126" s="15"/>
      <c r="C126" s="15"/>
      <c r="D126" s="13"/>
      <c r="E126" s="13"/>
      <c r="F126" s="13"/>
      <c r="G126" s="13"/>
      <c r="H126" s="13"/>
      <c r="I126" s="13"/>
      <c r="L126" s="15"/>
      <c r="M126" s="15"/>
      <c r="R126" s="15"/>
      <c r="S126" s="15"/>
      <c r="T126" s="15"/>
      <c r="U126" s="15"/>
    </row>
  </sheetData>
  <mergeCells count="1">
    <mergeCell ref="A33:U33"/>
  </mergeCell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V126"/>
  <sheetViews>
    <sheetView topLeftCell="A7" workbookViewId="0">
      <selection activeCell="D67" sqref="D67"/>
    </sheetView>
  </sheetViews>
  <sheetFormatPr defaultColWidth="9.140625" defaultRowHeight="12.75"/>
  <cols>
    <col min="1" max="1" width="21.42578125" style="7" customWidth="1"/>
    <col min="2" max="3" width="8.7109375" style="7" customWidth="1"/>
    <col min="4" max="9" width="8.7109375" style="6" customWidth="1"/>
    <col min="10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>
      <c r="A1" s="19"/>
      <c r="E1" s="31"/>
      <c r="F1" s="31"/>
    </row>
    <row r="2" spans="1:48" ht="15.75">
      <c r="A2" s="19"/>
    </row>
    <row r="3" spans="1:48">
      <c r="A3" s="16" t="s">
        <v>2</v>
      </c>
      <c r="B3" s="25"/>
      <c r="C3" s="25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5"/>
      <c r="X3" s="25"/>
      <c r="Y3" s="3"/>
      <c r="Z3" s="3"/>
      <c r="AA3" s="3"/>
      <c r="AB3" s="5" t="s">
        <v>0</v>
      </c>
      <c r="AC3" s="53">
        <v>312699000</v>
      </c>
      <c r="AD3" s="5" t="s">
        <v>1</v>
      </c>
      <c r="AE3" s="5"/>
    </row>
    <row r="4" spans="1:48">
      <c r="A4" s="17">
        <v>0.3</v>
      </c>
      <c r="B4" s="24"/>
      <c r="C4" s="24"/>
      <c r="D4" s="9"/>
      <c r="E4" s="9"/>
      <c r="F4" s="9"/>
      <c r="G4" s="9"/>
      <c r="S4" s="3"/>
      <c r="T4" s="4"/>
      <c r="W4" s="24"/>
      <c r="X4" s="24"/>
      <c r="AB4" s="5" t="s">
        <v>3</v>
      </c>
      <c r="AC4" s="18">
        <f>A4*AC3</f>
        <v>93809700</v>
      </c>
      <c r="AD4" s="5" t="s">
        <v>1</v>
      </c>
      <c r="AE4" s="5"/>
      <c r="AF4" s="5"/>
    </row>
    <row r="5" spans="1:48">
      <c r="A5" s="17">
        <v>0.5</v>
      </c>
      <c r="B5" s="24"/>
      <c r="C5" s="24"/>
      <c r="D5" s="9"/>
      <c r="E5" s="9"/>
      <c r="F5" s="9"/>
      <c r="G5" s="9"/>
      <c r="S5" s="3"/>
      <c r="T5" s="4"/>
      <c r="W5" s="24"/>
      <c r="X5" s="24"/>
      <c r="AB5" s="5"/>
      <c r="AC5" s="18">
        <f>A5*AC3</f>
        <v>156349500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>
      <c r="A6" s="17">
        <v>0.7</v>
      </c>
      <c r="B6" s="24"/>
      <c r="C6" s="24"/>
      <c r="D6" s="9"/>
      <c r="E6" s="9"/>
      <c r="F6" s="9"/>
      <c r="G6" s="9"/>
      <c r="H6" s="9"/>
      <c r="I6" s="9"/>
      <c r="S6" s="3"/>
      <c r="T6" s="4"/>
      <c r="W6" s="24"/>
      <c r="X6" s="24"/>
      <c r="AC6" s="18">
        <f>A6*AC3</f>
        <v>218889300</v>
      </c>
      <c r="AD6" s="5" t="s">
        <v>1</v>
      </c>
    </row>
    <row r="7" spans="1:48">
      <c r="A7" s="8"/>
      <c r="B7" s="24"/>
      <c r="C7" s="24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>
      <c r="A14" s="8"/>
      <c r="D14" s="9"/>
      <c r="E14" s="9"/>
      <c r="F14" s="9"/>
      <c r="G14" s="9"/>
      <c r="H14" s="9"/>
      <c r="I14" s="9"/>
      <c r="J14" s="10"/>
      <c r="K14" s="10"/>
      <c r="Z14" s="18"/>
      <c r="AP14" s="3"/>
      <c r="AU14" s="3"/>
      <c r="AV14" s="3"/>
    </row>
    <row r="15" spans="1:48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>
      <c r="A30" s="8"/>
      <c r="D30" s="9"/>
      <c r="E30" s="9"/>
      <c r="F30" s="9"/>
      <c r="G30" s="9"/>
      <c r="H30" s="9"/>
      <c r="I30" s="9"/>
      <c r="J30" s="10"/>
      <c r="K30" s="10"/>
    </row>
    <row r="31" spans="1:48">
      <c r="A31" s="8"/>
      <c r="D31" s="9"/>
      <c r="E31" s="9"/>
      <c r="F31" s="9"/>
      <c r="G31" s="9"/>
      <c r="H31" s="9"/>
      <c r="I31" s="9"/>
      <c r="J31" s="10"/>
      <c r="K31" s="10"/>
    </row>
    <row r="32" spans="1:48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>
      <c r="A33" s="66" t="s">
        <v>12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</row>
    <row r="34" spans="1:43">
      <c r="A34" s="8"/>
      <c r="D34" s="9"/>
      <c r="E34" s="9"/>
      <c r="F34" s="9"/>
      <c r="G34" s="9"/>
      <c r="H34" s="9"/>
      <c r="I34" s="9"/>
      <c r="J34" s="10"/>
      <c r="K34" s="10"/>
    </row>
    <row r="35" spans="1:43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63" customHeight="1">
      <c r="A36" s="1" t="s">
        <v>11</v>
      </c>
      <c r="B36" s="56" t="s">
        <v>10</v>
      </c>
      <c r="C36" s="56" t="s">
        <v>5</v>
      </c>
      <c r="D36" s="56" t="s">
        <v>25</v>
      </c>
      <c r="E36" s="56" t="s">
        <v>4</v>
      </c>
      <c r="F36" s="56" t="s">
        <v>9</v>
      </c>
      <c r="G36" s="57"/>
      <c r="H36" s="56"/>
      <c r="I36" s="57"/>
      <c r="J36" s="56"/>
      <c r="K36" s="57"/>
      <c r="L36" s="56"/>
      <c r="M36" s="57"/>
      <c r="N36" s="56"/>
      <c r="O36" s="57"/>
      <c r="P36" s="56"/>
      <c r="Q36" s="57"/>
      <c r="R36" s="56"/>
      <c r="S36" s="57"/>
      <c r="T36" s="56"/>
      <c r="U36" s="5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</row>
    <row r="37" spans="1:43">
      <c r="A37" s="3">
        <v>0</v>
      </c>
      <c r="B37" s="26"/>
      <c r="C37" s="26"/>
      <c r="D37" s="26">
        <v>0</v>
      </c>
      <c r="E37" s="26"/>
      <c r="F37" s="26"/>
      <c r="G37" s="26"/>
      <c r="H37" s="26"/>
      <c r="I37" s="26"/>
      <c r="J37" s="27"/>
      <c r="K37" s="27"/>
      <c r="L37" s="28"/>
      <c r="M37" s="28"/>
      <c r="N37" s="26"/>
      <c r="O37" s="26"/>
      <c r="P37" s="20"/>
      <c r="Q37" s="20"/>
      <c r="R37" s="29"/>
      <c r="S37" s="29"/>
      <c r="T37" s="20"/>
      <c r="U37" s="20"/>
      <c r="V37" s="6"/>
    </row>
    <row r="38" spans="1:43">
      <c r="A38" s="3">
        <f t="shared" ref="A38:A64" si="0">A37+1</f>
        <v>1</v>
      </c>
      <c r="B38" s="39">
        <v>0</v>
      </c>
      <c r="C38" s="26"/>
      <c r="D38" s="26">
        <v>2101151.5623237859</v>
      </c>
      <c r="E38" s="26"/>
      <c r="F38" s="26"/>
      <c r="G38" s="26"/>
      <c r="H38" s="26"/>
      <c r="I38" s="26"/>
      <c r="J38" s="27"/>
      <c r="K38" s="27"/>
      <c r="L38" s="28"/>
      <c r="M38" s="28"/>
      <c r="N38" s="21"/>
      <c r="O38" s="21"/>
      <c r="P38" s="20"/>
      <c r="Q38" s="20"/>
      <c r="R38" s="29"/>
      <c r="S38" s="29"/>
      <c r="T38" s="20"/>
      <c r="U38" s="20"/>
      <c r="V38" s="6"/>
    </row>
    <row r="39" spans="1:43">
      <c r="A39" s="3">
        <f t="shared" si="0"/>
        <v>2</v>
      </c>
      <c r="B39" s="39">
        <v>51158.720915618796</v>
      </c>
      <c r="C39" s="26"/>
      <c r="D39" s="26">
        <v>7649282.2773078624</v>
      </c>
      <c r="E39" s="26"/>
      <c r="F39" s="26"/>
      <c r="G39" s="26"/>
      <c r="H39" s="26"/>
      <c r="I39" s="26"/>
      <c r="J39" s="27"/>
      <c r="K39" s="27"/>
      <c r="L39" s="28"/>
      <c r="M39" s="28"/>
      <c r="N39" s="21"/>
      <c r="O39" s="21"/>
      <c r="P39" s="20"/>
      <c r="Q39" s="20"/>
      <c r="R39" s="29"/>
      <c r="S39" s="29"/>
      <c r="T39" s="20"/>
      <c r="U39" s="20"/>
      <c r="V39" s="6"/>
    </row>
    <row r="40" spans="1:43">
      <c r="A40" s="3">
        <f t="shared" si="0"/>
        <v>3</v>
      </c>
      <c r="B40" s="39">
        <v>2779627.04035263</v>
      </c>
      <c r="C40" s="26"/>
      <c r="D40" s="26">
        <v>15511406.186971307</v>
      </c>
      <c r="E40" s="26"/>
      <c r="F40" s="26"/>
      <c r="G40" s="26"/>
      <c r="H40" s="26"/>
      <c r="I40" s="26"/>
      <c r="J40" s="27"/>
      <c r="K40" s="27"/>
      <c r="L40" s="28"/>
      <c r="M40" s="28"/>
      <c r="N40" s="21"/>
      <c r="O40" s="21"/>
      <c r="P40" s="20"/>
      <c r="Q40" s="20"/>
      <c r="R40" s="29"/>
      <c r="S40" s="29"/>
      <c r="T40" s="20"/>
      <c r="U40" s="20"/>
      <c r="V40" s="6"/>
    </row>
    <row r="41" spans="1:43" ht="15">
      <c r="A41" s="3">
        <f t="shared" si="0"/>
        <v>4</v>
      </c>
      <c r="B41" s="39">
        <v>12397453.888860701</v>
      </c>
      <c r="C41" s="32"/>
      <c r="D41" s="26">
        <v>24554537.333333202</v>
      </c>
      <c r="E41" s="26"/>
      <c r="F41" s="26"/>
      <c r="G41" s="26"/>
      <c r="H41" s="26"/>
      <c r="I41" s="26"/>
      <c r="J41" s="27"/>
      <c r="K41" s="27"/>
      <c r="L41" s="28"/>
      <c r="M41" s="28"/>
      <c r="N41" s="21"/>
      <c r="O41" s="21"/>
      <c r="P41" s="20"/>
      <c r="Q41" s="20"/>
      <c r="R41" s="29"/>
      <c r="S41" s="29"/>
      <c r="T41" s="20"/>
      <c r="U41" s="20"/>
      <c r="V41" s="6"/>
    </row>
    <row r="42" spans="1:43" ht="15">
      <c r="A42" s="3">
        <f t="shared" si="0"/>
        <v>5</v>
      </c>
      <c r="B42" s="39">
        <v>29382120.298319198</v>
      </c>
      <c r="C42" s="33"/>
      <c r="D42" s="26">
        <v>38798659.525005959</v>
      </c>
      <c r="E42" s="26"/>
      <c r="F42" s="26"/>
      <c r="G42" s="26"/>
      <c r="H42" s="26"/>
      <c r="I42" s="26"/>
      <c r="J42" s="27"/>
      <c r="K42" s="27"/>
      <c r="L42" s="28"/>
      <c r="M42" s="28"/>
      <c r="N42" s="21"/>
      <c r="O42" s="21"/>
      <c r="P42" s="20"/>
      <c r="Q42" s="20"/>
      <c r="R42" s="29"/>
      <c r="S42" s="29"/>
      <c r="T42" s="20"/>
      <c r="U42" s="20"/>
      <c r="V42" s="6"/>
    </row>
    <row r="43" spans="1:43">
      <c r="A43" s="3">
        <f t="shared" si="0"/>
        <v>6</v>
      </c>
      <c r="B43" s="39">
        <v>46827261.867806599</v>
      </c>
      <c r="C43" s="39"/>
      <c r="D43" s="26">
        <v>59551616.843520835</v>
      </c>
      <c r="E43" s="26"/>
      <c r="F43" s="26"/>
      <c r="G43" s="26"/>
      <c r="H43" s="26"/>
      <c r="I43" s="26"/>
      <c r="J43" s="27"/>
      <c r="K43" s="27"/>
      <c r="L43" s="28"/>
      <c r="M43" s="28"/>
      <c r="N43" s="21"/>
      <c r="O43" s="21"/>
      <c r="P43" s="20"/>
      <c r="Q43" s="20"/>
      <c r="R43" s="29"/>
      <c r="S43" s="29"/>
      <c r="T43" s="20"/>
      <c r="U43" s="20"/>
      <c r="V43" s="6"/>
    </row>
    <row r="44" spans="1:43">
      <c r="A44" s="3">
        <f t="shared" si="0"/>
        <v>7</v>
      </c>
      <c r="B44" s="39">
        <v>67614737.663197801</v>
      </c>
      <c r="C44" s="39"/>
      <c r="D44" s="26">
        <v>81612213.740275145</v>
      </c>
      <c r="E44" s="26"/>
      <c r="F44" s="26"/>
      <c r="G44" s="26"/>
      <c r="H44" s="26"/>
      <c r="I44" s="26"/>
      <c r="J44" s="27"/>
      <c r="K44" s="27"/>
      <c r="L44" s="28"/>
      <c r="M44" s="28"/>
      <c r="N44" s="21"/>
      <c r="O44" s="21"/>
      <c r="P44" s="20"/>
      <c r="Q44" s="20"/>
      <c r="R44" s="29"/>
      <c r="S44" s="29"/>
      <c r="T44" s="20"/>
      <c r="U44" s="20"/>
      <c r="V44" s="6"/>
    </row>
    <row r="45" spans="1:43">
      <c r="A45" s="3">
        <f t="shared" si="0"/>
        <v>8</v>
      </c>
      <c r="B45" s="39">
        <v>86782177.222025096</v>
      </c>
      <c r="C45" s="39"/>
      <c r="D45" s="26">
        <v>99779254.66666618</v>
      </c>
      <c r="E45" s="26"/>
      <c r="F45" s="26"/>
      <c r="G45" s="26"/>
      <c r="H45" s="26"/>
      <c r="I45" s="26"/>
      <c r="J45" s="27"/>
      <c r="K45" s="27"/>
      <c r="L45" s="28"/>
      <c r="M45" s="28"/>
      <c r="N45" s="21"/>
      <c r="O45" s="21"/>
      <c r="P45" s="20"/>
      <c r="Q45" s="20"/>
      <c r="R45" s="29"/>
      <c r="S45" s="29"/>
      <c r="T45" s="20"/>
      <c r="U45" s="20"/>
      <c r="V45" s="6"/>
    </row>
    <row r="46" spans="1:43">
      <c r="A46" s="3">
        <f t="shared" si="0"/>
        <v>9</v>
      </c>
      <c r="B46" s="39">
        <v>102522361.70017201</v>
      </c>
      <c r="C46" s="39"/>
      <c r="D46" s="26">
        <v>113346952.70923281</v>
      </c>
      <c r="E46" s="26"/>
      <c r="F46" s="26"/>
      <c r="G46" s="26"/>
      <c r="H46" s="26"/>
      <c r="I46" s="26"/>
      <c r="J46" s="27"/>
      <c r="K46" s="27"/>
      <c r="L46" s="28"/>
      <c r="M46" s="28"/>
      <c r="N46" s="21"/>
      <c r="O46" s="21"/>
      <c r="P46" s="20"/>
      <c r="Q46" s="20"/>
      <c r="R46" s="29"/>
      <c r="S46" s="29"/>
      <c r="T46" s="20"/>
      <c r="U46" s="20"/>
      <c r="V46" s="6"/>
    </row>
    <row r="47" spans="1:43">
      <c r="A47" s="3">
        <f t="shared" si="0"/>
        <v>10</v>
      </c>
      <c r="B47" s="39">
        <v>117051061.498631</v>
      </c>
      <c r="C47" s="39"/>
      <c r="D47" s="26">
        <v>125400120.91072419</v>
      </c>
      <c r="E47" s="26"/>
      <c r="F47" s="26"/>
      <c r="G47" s="26"/>
      <c r="H47" s="26"/>
      <c r="I47" s="26"/>
      <c r="J47" s="27"/>
      <c r="K47" s="27"/>
      <c r="L47" s="28"/>
      <c r="M47" s="28"/>
      <c r="N47" s="21"/>
      <c r="O47" s="21"/>
      <c r="P47" s="20"/>
      <c r="Q47" s="20"/>
      <c r="R47" s="29"/>
      <c r="S47" s="29"/>
      <c r="T47" s="20"/>
      <c r="U47" s="20"/>
      <c r="V47" s="6"/>
    </row>
    <row r="48" spans="1:43">
      <c r="A48" s="3">
        <f t="shared" si="0"/>
        <v>11</v>
      </c>
      <c r="B48" s="39">
        <v>129227344.61985999</v>
      </c>
      <c r="C48" s="39"/>
      <c r="D48" s="26">
        <v>136423463.65685314</v>
      </c>
      <c r="E48" s="26"/>
      <c r="F48" s="26"/>
      <c r="G48" s="26"/>
      <c r="H48" s="26"/>
      <c r="I48" s="26"/>
      <c r="J48" s="27"/>
      <c r="K48" s="27"/>
      <c r="L48" s="28"/>
      <c r="M48" s="28"/>
      <c r="N48" s="21"/>
      <c r="O48" s="21"/>
      <c r="P48" s="20"/>
      <c r="Q48" s="20"/>
      <c r="R48" s="29"/>
      <c r="S48" s="29"/>
      <c r="T48" s="20"/>
      <c r="U48" s="20"/>
      <c r="V48" s="6"/>
    </row>
    <row r="49" spans="1:22">
      <c r="A49" s="3">
        <f t="shared" si="0"/>
        <v>12</v>
      </c>
      <c r="B49" s="39">
        <v>137480621.15930599</v>
      </c>
      <c r="C49" s="39"/>
      <c r="D49" s="26">
        <v>146901685.33333245</v>
      </c>
      <c r="E49" s="26"/>
      <c r="F49" s="26"/>
      <c r="G49" s="26"/>
      <c r="H49" s="26"/>
      <c r="I49" s="26"/>
      <c r="J49" s="27"/>
      <c r="K49" s="27"/>
      <c r="L49" s="28"/>
      <c r="M49" s="28"/>
      <c r="N49" s="21"/>
      <c r="O49" s="21"/>
      <c r="P49" s="20"/>
      <c r="Q49" s="20"/>
      <c r="R49" s="29"/>
      <c r="S49" s="29"/>
      <c r="T49" s="20"/>
      <c r="U49" s="20"/>
      <c r="V49" s="6"/>
    </row>
    <row r="50" spans="1:22">
      <c r="A50" s="3">
        <f t="shared" si="0"/>
        <v>13</v>
      </c>
      <c r="B50" s="39">
        <v>143585608.163692</v>
      </c>
      <c r="C50" s="39"/>
      <c r="D50" s="26">
        <v>155961639.74112895</v>
      </c>
      <c r="E50" s="26"/>
      <c r="F50" s="26"/>
      <c r="G50" s="26"/>
      <c r="H50" s="26"/>
      <c r="I50" s="26"/>
      <c r="J50" s="27"/>
      <c r="K50" s="27"/>
      <c r="L50" s="28"/>
      <c r="M50" s="28"/>
      <c r="N50" s="21"/>
      <c r="O50" s="21"/>
      <c r="P50" s="20"/>
      <c r="Q50" s="20"/>
      <c r="R50" s="29"/>
      <c r="S50" s="29"/>
      <c r="T50" s="20"/>
      <c r="U50" s="20"/>
      <c r="V50" s="6"/>
    </row>
    <row r="51" spans="1:22">
      <c r="A51" s="3">
        <f t="shared" si="0"/>
        <v>14</v>
      </c>
      <c r="B51" s="39">
        <v>154414255.783223</v>
      </c>
      <c r="C51" s="39"/>
      <c r="D51" s="26">
        <v>163779888.26167548</v>
      </c>
      <c r="E51" s="26"/>
      <c r="F51" s="26"/>
      <c r="G51" s="26"/>
      <c r="H51" s="26"/>
      <c r="I51" s="26"/>
      <c r="J51" s="27"/>
      <c r="K51" s="27"/>
      <c r="L51" s="28"/>
      <c r="M51" s="28"/>
      <c r="N51" s="21"/>
      <c r="O51" s="21"/>
      <c r="P51" s="20"/>
      <c r="Q51" s="20"/>
      <c r="R51" s="29"/>
      <c r="S51" s="29"/>
      <c r="T51" s="20"/>
      <c r="U51" s="20"/>
      <c r="V51" s="6"/>
    </row>
    <row r="52" spans="1:22">
      <c r="A52" s="3">
        <f t="shared" si="0"/>
        <v>15</v>
      </c>
      <c r="B52" s="39">
        <v>167766747.24306601</v>
      </c>
      <c r="C52" s="39"/>
      <c r="D52" s="26">
        <v>172415696.65138376</v>
      </c>
      <c r="E52" s="26"/>
      <c r="F52" s="26"/>
      <c r="G52" s="26"/>
      <c r="H52" s="26"/>
      <c r="I52" s="26"/>
      <c r="J52" s="27"/>
      <c r="K52" s="27"/>
      <c r="L52" s="28"/>
      <c r="M52" s="28"/>
      <c r="N52" s="21"/>
      <c r="O52" s="21"/>
      <c r="P52" s="20"/>
      <c r="Q52" s="20"/>
      <c r="R52" s="29"/>
      <c r="S52" s="29"/>
      <c r="T52" s="26"/>
      <c r="U52" s="26"/>
      <c r="V52" s="6"/>
    </row>
    <row r="53" spans="1:22">
      <c r="A53" s="3">
        <f t="shared" si="0"/>
        <v>16</v>
      </c>
      <c r="B53" s="39">
        <v>184665700.07098299</v>
      </c>
      <c r="C53" s="39"/>
      <c r="D53" s="26">
        <v>183928330.66666558</v>
      </c>
      <c r="E53" s="26"/>
      <c r="F53" s="26"/>
      <c r="G53" s="26"/>
      <c r="H53" s="26"/>
      <c r="I53" s="26"/>
      <c r="J53" s="27"/>
      <c r="K53" s="27"/>
      <c r="L53" s="28"/>
      <c r="M53" s="28"/>
      <c r="N53" s="21"/>
      <c r="O53" s="21"/>
      <c r="P53" s="20"/>
      <c r="Q53" s="20"/>
      <c r="R53" s="29"/>
      <c r="S53" s="29"/>
      <c r="T53" s="26"/>
      <c r="U53" s="26"/>
      <c r="V53" s="6"/>
    </row>
    <row r="54" spans="1:22">
      <c r="A54" s="3">
        <f t="shared" si="0"/>
        <v>17</v>
      </c>
      <c r="B54" s="39">
        <v>206680713.263069</v>
      </c>
      <c r="C54" s="39"/>
      <c r="D54" s="26">
        <v>205894231.12785587</v>
      </c>
      <c r="E54" s="26"/>
      <c r="F54" s="26"/>
      <c r="G54" s="26"/>
      <c r="H54" s="26"/>
      <c r="I54" s="26"/>
      <c r="J54" s="27"/>
      <c r="K54" s="27"/>
      <c r="L54" s="28"/>
      <c r="M54" s="28"/>
      <c r="N54" s="21"/>
      <c r="O54" s="21"/>
      <c r="P54" s="20"/>
      <c r="Q54" s="20"/>
      <c r="R54" s="29"/>
      <c r="S54" s="29"/>
      <c r="T54" s="26"/>
      <c r="U54" s="26"/>
      <c r="V54" s="6"/>
    </row>
    <row r="55" spans="1:22">
      <c r="A55" s="3">
        <f t="shared" si="0"/>
        <v>18</v>
      </c>
      <c r="B55" s="39">
        <v>228235944.931045</v>
      </c>
      <c r="C55" s="39"/>
      <c r="D55" s="26">
        <v>237496703.92741165</v>
      </c>
      <c r="E55" s="26"/>
      <c r="F55" s="26"/>
      <c r="G55" s="26"/>
      <c r="H55" s="26"/>
      <c r="I55" s="26"/>
      <c r="J55" s="27"/>
      <c r="K55" s="27"/>
      <c r="L55" s="28"/>
      <c r="M55" s="28"/>
      <c r="N55" s="21"/>
      <c r="O55" s="21"/>
      <c r="P55" s="20"/>
      <c r="Q55" s="20"/>
      <c r="R55" s="29"/>
      <c r="S55" s="29"/>
      <c r="T55" s="26"/>
      <c r="U55" s="26"/>
      <c r="V55" s="6"/>
    </row>
    <row r="56" spans="1:22">
      <c r="A56" s="3">
        <f t="shared" si="0"/>
        <v>19</v>
      </c>
      <c r="B56" s="39">
        <v>251223039.319576</v>
      </c>
      <c r="C56" s="39"/>
      <c r="D56" s="26">
        <v>268205312.42992762</v>
      </c>
      <c r="E56" s="26"/>
      <c r="F56" s="26"/>
      <c r="G56" s="26"/>
      <c r="H56" s="26"/>
      <c r="I56" s="26"/>
      <c r="J56" s="27"/>
      <c r="K56" s="27"/>
      <c r="L56" s="28"/>
      <c r="M56" s="28"/>
      <c r="N56" s="21"/>
      <c r="O56" s="21"/>
      <c r="P56" s="20"/>
      <c r="Q56" s="20"/>
      <c r="R56" s="29"/>
      <c r="S56" s="29"/>
      <c r="T56" s="26"/>
      <c r="U56" s="26"/>
      <c r="V56" s="6"/>
    </row>
    <row r="57" spans="1:22">
      <c r="A57" s="3">
        <f t="shared" si="0"/>
        <v>20</v>
      </c>
      <c r="B57" s="39">
        <v>274602533.45713103</v>
      </c>
      <c r="C57" s="39"/>
      <c r="D57" s="26">
        <v>287489619.99999833</v>
      </c>
      <c r="E57" s="26"/>
      <c r="F57" s="26"/>
      <c r="G57" s="26"/>
      <c r="H57" s="26"/>
      <c r="I57" s="26"/>
      <c r="J57" s="27"/>
      <c r="K57" s="27"/>
      <c r="L57" s="28"/>
      <c r="M57" s="30"/>
      <c r="N57" s="21"/>
      <c r="O57" s="21"/>
      <c r="P57" s="20"/>
      <c r="Q57" s="20"/>
      <c r="R57" s="29"/>
      <c r="S57" s="29"/>
      <c r="T57" s="26"/>
      <c r="U57" s="26"/>
      <c r="V57" s="6"/>
    </row>
    <row r="58" spans="1:22">
      <c r="A58" s="3">
        <f t="shared" si="0"/>
        <v>21</v>
      </c>
      <c r="B58" s="39">
        <v>295561238.23391497</v>
      </c>
      <c r="C58" s="39"/>
      <c r="D58" s="26">
        <v>297030724.69039458</v>
      </c>
      <c r="E58" s="26"/>
      <c r="F58" s="26"/>
      <c r="G58" s="26"/>
      <c r="H58" s="26"/>
      <c r="I58" s="26"/>
      <c r="J58" s="27"/>
      <c r="K58" s="27"/>
      <c r="L58" s="28"/>
      <c r="M58" s="26"/>
      <c r="N58" s="21"/>
      <c r="O58" s="21"/>
      <c r="P58" s="20"/>
      <c r="Q58" s="20"/>
      <c r="R58" s="29"/>
      <c r="S58" s="29"/>
      <c r="T58" s="26"/>
      <c r="U58" s="26"/>
      <c r="V58" s="6"/>
    </row>
    <row r="59" spans="1:22">
      <c r="A59" s="3">
        <f t="shared" si="0"/>
        <v>22</v>
      </c>
      <c r="B59" s="39">
        <v>308793829.770446</v>
      </c>
      <c r="C59" s="39"/>
      <c r="D59" s="26">
        <v>304952028.06011969</v>
      </c>
      <c r="E59" s="26"/>
      <c r="F59" s="26"/>
      <c r="G59" s="26"/>
      <c r="H59" s="26"/>
      <c r="I59" s="26"/>
      <c r="J59" s="27"/>
      <c r="K59" s="27"/>
      <c r="L59" s="28"/>
      <c r="M59" s="28"/>
      <c r="N59" s="21"/>
      <c r="O59" s="21"/>
      <c r="P59" s="20"/>
      <c r="Q59" s="20"/>
      <c r="R59" s="29"/>
      <c r="S59" s="29"/>
      <c r="T59" s="26"/>
      <c r="U59" s="26"/>
      <c r="V59" s="6"/>
    </row>
    <row r="60" spans="1:22">
      <c r="A60" s="3">
        <f t="shared" si="0"/>
        <v>23</v>
      </c>
      <c r="B60" s="39">
        <v>311624855.23246998</v>
      </c>
      <c r="C60" s="39"/>
      <c r="D60" s="26">
        <v>310386548.73311734</v>
      </c>
      <c r="E60" s="26"/>
      <c r="F60" s="26"/>
      <c r="G60" s="26"/>
      <c r="H60" s="26"/>
      <c r="I60" s="26"/>
      <c r="J60" s="26"/>
      <c r="K60" s="26"/>
      <c r="L60" s="26"/>
      <c r="M60" s="26"/>
      <c r="N60" s="21"/>
      <c r="O60" s="21"/>
      <c r="P60" s="20"/>
      <c r="Q60" s="20"/>
      <c r="R60" s="26"/>
      <c r="S60" s="26"/>
      <c r="T60" s="26"/>
      <c r="U60" s="26"/>
      <c r="V60" s="6"/>
    </row>
    <row r="61" spans="1:22">
      <c r="A61" s="3">
        <f t="shared" si="0"/>
        <v>24</v>
      </c>
      <c r="B61" s="39">
        <v>312699000</v>
      </c>
      <c r="C61" s="39"/>
      <c r="D61" s="26">
        <v>312467305.33333129</v>
      </c>
      <c r="E61" s="26"/>
      <c r="F61" s="26"/>
      <c r="G61" s="26"/>
      <c r="H61" s="26"/>
      <c r="I61" s="26"/>
      <c r="J61" s="26"/>
      <c r="K61" s="26"/>
      <c r="L61" s="20"/>
      <c r="M61" s="20"/>
      <c r="N61" s="26"/>
      <c r="O61" s="26"/>
      <c r="P61" s="20"/>
      <c r="Q61" s="20"/>
      <c r="R61" s="26"/>
      <c r="S61" s="26"/>
      <c r="T61" s="26"/>
      <c r="U61" s="26"/>
      <c r="V61" s="6"/>
    </row>
    <row r="62" spans="1:22">
      <c r="A62" s="3">
        <f t="shared" si="0"/>
        <v>25</v>
      </c>
      <c r="B62" s="39">
        <v>312699000</v>
      </c>
      <c r="C62" s="39"/>
      <c r="D62" s="26">
        <v>312568159.30913734</v>
      </c>
      <c r="E62" s="26"/>
      <c r="F62" s="26"/>
      <c r="G62" s="26"/>
      <c r="H62" s="26"/>
      <c r="I62" s="26"/>
      <c r="J62" s="26"/>
      <c r="K62" s="26"/>
      <c r="L62" s="20"/>
      <c r="M62" s="20"/>
      <c r="N62" s="26"/>
      <c r="O62" s="26"/>
      <c r="P62" s="20"/>
      <c r="Q62" s="20"/>
      <c r="R62" s="26"/>
      <c r="S62" s="26"/>
      <c r="T62" s="26"/>
      <c r="U62" s="26"/>
    </row>
    <row r="63" spans="1:22">
      <c r="A63" s="3">
        <f t="shared" si="0"/>
        <v>26</v>
      </c>
      <c r="B63" s="39">
        <v>312699000</v>
      </c>
      <c r="C63" s="39"/>
      <c r="D63" s="26">
        <v>312640693.05256629</v>
      </c>
      <c r="E63" s="26"/>
      <c r="F63" s="26"/>
      <c r="G63" s="26"/>
      <c r="H63" s="26"/>
      <c r="I63" s="26"/>
      <c r="J63" s="26"/>
      <c r="K63" s="26"/>
      <c r="L63" s="20"/>
      <c r="M63" s="20"/>
      <c r="N63" s="26"/>
      <c r="O63" s="26"/>
      <c r="P63" s="20"/>
      <c r="Q63" s="20"/>
      <c r="R63" s="26"/>
      <c r="S63" s="26"/>
      <c r="T63" s="26"/>
      <c r="U63" s="26"/>
    </row>
    <row r="64" spans="1:22">
      <c r="A64" s="3">
        <f t="shared" si="0"/>
        <v>27</v>
      </c>
      <c r="B64" s="39">
        <v>312699000</v>
      </c>
      <c r="C64" s="39"/>
      <c r="D64" s="26">
        <v>312684506.60304439</v>
      </c>
      <c r="E64" s="26"/>
      <c r="F64" s="26"/>
      <c r="G64" s="26"/>
      <c r="H64" s="26"/>
      <c r="I64" s="26"/>
      <c r="J64" s="26"/>
      <c r="K64" s="26"/>
      <c r="L64" s="20"/>
      <c r="M64" s="20"/>
      <c r="N64" s="26"/>
      <c r="O64" s="26"/>
      <c r="P64" s="20"/>
      <c r="Q64" s="20"/>
      <c r="R64" s="26"/>
      <c r="S64" s="26"/>
      <c r="T64" s="26"/>
      <c r="U64" s="26"/>
    </row>
    <row r="65" spans="1:43">
      <c r="A65" s="3">
        <f>A64+1</f>
        <v>28</v>
      </c>
      <c r="B65" s="39">
        <v>312699000</v>
      </c>
      <c r="C65" s="37"/>
      <c r="D65" s="26">
        <v>312699199.99999791</v>
      </c>
      <c r="E65" s="26"/>
      <c r="F65" s="26"/>
      <c r="G65" s="26"/>
      <c r="H65" s="26"/>
      <c r="I65" s="26"/>
      <c r="J65" s="26"/>
      <c r="K65" s="26"/>
      <c r="L65" s="20"/>
      <c r="M65" s="20"/>
      <c r="N65" s="26"/>
      <c r="O65" s="26"/>
      <c r="P65" s="20"/>
      <c r="Q65" s="20"/>
      <c r="R65" s="26"/>
      <c r="S65" s="26"/>
      <c r="T65" s="26"/>
      <c r="U65" s="26"/>
    </row>
    <row r="66" spans="1:43">
      <c r="A66" s="36">
        <f t="shared" ref="A66:A68" si="1">A65+1</f>
        <v>29</v>
      </c>
      <c r="B66" s="39">
        <v>312699000</v>
      </c>
      <c r="C66" s="37"/>
      <c r="D66" s="26">
        <v>312699199.99999791</v>
      </c>
      <c r="E66" s="26"/>
      <c r="F66" s="26"/>
      <c r="G66" s="26"/>
      <c r="H66" s="26"/>
      <c r="I66" s="26"/>
      <c r="J66" s="26"/>
      <c r="K66" s="26"/>
      <c r="L66" s="20"/>
      <c r="M66" s="20"/>
      <c r="N66" s="26"/>
      <c r="O66" s="26"/>
      <c r="P66" s="20"/>
      <c r="Q66" s="20"/>
      <c r="R66" s="26"/>
      <c r="S66" s="26"/>
      <c r="T66" s="26"/>
      <c r="U66" s="26"/>
    </row>
    <row r="67" spans="1:43" ht="15">
      <c r="A67" s="36">
        <f t="shared" si="1"/>
        <v>30</v>
      </c>
      <c r="B67" s="39">
        <v>312699000</v>
      </c>
      <c r="C67" s="32"/>
      <c r="D67" s="26">
        <v>312699199.99999791</v>
      </c>
      <c r="E67" s="26"/>
      <c r="F67" s="26"/>
      <c r="G67" s="26"/>
      <c r="H67" s="26"/>
      <c r="I67" s="26"/>
      <c r="J67" s="26"/>
      <c r="K67" s="26"/>
      <c r="L67" s="20"/>
      <c r="M67" s="20"/>
      <c r="N67" s="26"/>
      <c r="O67" s="26"/>
      <c r="P67" s="20"/>
      <c r="Q67" s="20"/>
      <c r="R67" s="26"/>
      <c r="S67" s="26"/>
      <c r="T67" s="26"/>
      <c r="U67" s="26"/>
    </row>
    <row r="68" spans="1:43">
      <c r="A68" s="36">
        <f t="shared" si="1"/>
        <v>31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0"/>
      <c r="M68" s="20"/>
      <c r="N68" s="26"/>
      <c r="O68" s="26"/>
      <c r="P68" s="20"/>
      <c r="Q68" s="20"/>
      <c r="R68" s="26"/>
      <c r="S68" s="26"/>
      <c r="T68" s="26"/>
      <c r="U68" s="26"/>
    </row>
    <row r="69" spans="1:43">
      <c r="A69" s="38" t="s">
        <v>6</v>
      </c>
      <c r="B69" s="39">
        <f t="shared" ref="B69:U69" si="2">IF(OR(MIN(B$37:B$68)&gt;$A4*$AC$3,SUM(B$37:B$68)=0),"",(LOG10(($A4*$AC$3)/INDEX(B$37:B$68,MATCH($A4*$AC$3,B$37:B$68)))/LOG10(INDEX(B$37:B$68,MATCH($A4*$AC$3,B$37:B$68))/INDEX(B$37:B$68,1+MATCH($A4*$AC$3,B$37:B$68))))*(INDEX($A$37:$A$68,MATCH($A4*$AC$3,B$37:B$68))-INDEX($A$37:$A$68,1+MATCH($A4*$AC$3,B$37:B$68)))+INDEX($A$37:$A$68,MATCH($A4*$AC$3,B$37:B$68)))</f>
        <v>8.4671655143049414</v>
      </c>
      <c r="C69" s="39" t="str">
        <f t="shared" si="2"/>
        <v/>
      </c>
      <c r="D69" s="39">
        <f t="shared" si="2"/>
        <v>7.6930460151657361</v>
      </c>
      <c r="E69" s="39" t="str">
        <f t="shared" si="2"/>
        <v/>
      </c>
      <c r="F69" s="39" t="str">
        <f t="shared" si="2"/>
        <v/>
      </c>
      <c r="G69" s="39" t="str">
        <f t="shared" si="2"/>
        <v/>
      </c>
      <c r="H69" s="39" t="str">
        <f t="shared" si="2"/>
        <v/>
      </c>
      <c r="I69" s="39" t="str">
        <f t="shared" si="2"/>
        <v/>
      </c>
      <c r="J69" s="39" t="str">
        <f t="shared" si="2"/>
        <v/>
      </c>
      <c r="K69" s="39" t="str">
        <f t="shared" si="2"/>
        <v/>
      </c>
      <c r="L69" s="39" t="str">
        <f t="shared" si="2"/>
        <v/>
      </c>
      <c r="M69" s="39" t="str">
        <f t="shared" si="2"/>
        <v/>
      </c>
      <c r="N69" s="39" t="str">
        <f t="shared" si="2"/>
        <v/>
      </c>
      <c r="O69" s="39" t="str">
        <f t="shared" si="2"/>
        <v/>
      </c>
      <c r="P69" s="39" t="str">
        <f t="shared" si="2"/>
        <v/>
      </c>
      <c r="Q69" s="39" t="str">
        <f t="shared" si="2"/>
        <v/>
      </c>
      <c r="R69" s="39" t="str">
        <f t="shared" si="2"/>
        <v/>
      </c>
      <c r="S69" s="39" t="str">
        <f t="shared" si="2"/>
        <v/>
      </c>
      <c r="T69" s="39" t="str">
        <f t="shared" si="2"/>
        <v/>
      </c>
      <c r="U69" s="39" t="str">
        <f t="shared" si="2"/>
        <v/>
      </c>
    </row>
    <row r="70" spans="1:43">
      <c r="A70" s="38" t="s">
        <v>7</v>
      </c>
      <c r="B70" s="39">
        <f t="shared" ref="B70:U70" si="3">IF(OR(MIN(B$37:B$68)&gt;$A5*$AC$3,SUM(B$37:B$68)=0),"",(LOG10(($A5*$AC$3)/INDEX(B$37:B$68,MATCH($A5*$AC$3,B$37:B$68)))/LOG10(INDEX(B$37:B$68,MATCH($A5*$AC$3,B$37:B$68))/INDEX(B$37:B$68,1+MATCH($A5*$AC$3,B$37:B$68))))*(INDEX($A$37:$A$68,MATCH($A5*$AC$3,B$37:B$68))-INDEX($A$37:$A$68,1+MATCH($A5*$AC$3,B$37:B$68)))+INDEX($A$37:$A$68,MATCH($A5*$AC$3,B$37:B$68)))</f>
        <v>14.150175752349572</v>
      </c>
      <c r="C70" s="39" t="str">
        <f t="shared" si="3"/>
        <v/>
      </c>
      <c r="D70" s="39">
        <f t="shared" si="3"/>
        <v>13.050779805135281</v>
      </c>
      <c r="E70" s="39" t="str">
        <f t="shared" si="3"/>
        <v/>
      </c>
      <c r="F70" s="39" t="str">
        <f t="shared" si="3"/>
        <v/>
      </c>
      <c r="G70" s="39" t="str">
        <f t="shared" si="3"/>
        <v/>
      </c>
      <c r="H70" s="39" t="str">
        <f t="shared" si="3"/>
        <v/>
      </c>
      <c r="I70" s="39" t="str">
        <f t="shared" si="3"/>
        <v/>
      </c>
      <c r="J70" s="39" t="str">
        <f t="shared" si="3"/>
        <v/>
      </c>
      <c r="K70" s="39" t="str">
        <f t="shared" si="3"/>
        <v/>
      </c>
      <c r="L70" s="39" t="str">
        <f t="shared" si="3"/>
        <v/>
      </c>
      <c r="M70" s="39" t="str">
        <f t="shared" si="3"/>
        <v/>
      </c>
      <c r="N70" s="39" t="str">
        <f t="shared" si="3"/>
        <v/>
      </c>
      <c r="O70" s="39" t="str">
        <f t="shared" si="3"/>
        <v/>
      </c>
      <c r="P70" s="39" t="str">
        <f t="shared" si="3"/>
        <v/>
      </c>
      <c r="Q70" s="39" t="str">
        <f t="shared" si="3"/>
        <v/>
      </c>
      <c r="R70" s="39" t="str">
        <f t="shared" si="3"/>
        <v/>
      </c>
      <c r="S70" s="39" t="str">
        <f t="shared" si="3"/>
        <v/>
      </c>
      <c r="T70" s="39" t="str">
        <f t="shared" si="3"/>
        <v/>
      </c>
      <c r="U70" s="39" t="str">
        <f t="shared" si="3"/>
        <v/>
      </c>
    </row>
    <row r="71" spans="1:43">
      <c r="A71" s="22" t="s">
        <v>8</v>
      </c>
      <c r="B71" s="23">
        <f t="shared" ref="B71:U71" si="4">IF(OR(MIN(B$37:B$68)&gt;$A6*$AC$3,SUM(B$37:B$68)=0),"",(LOG10(($A6*$AC$3)/INDEX(B$37:B$68,MATCH($A6*$AC$3,B$37:B$68)))/LOG10(INDEX(B$37:B$68,MATCH($A6*$AC$3,B$37:B$68))/INDEX(B$37:B$68,1+MATCH($A6*$AC$3,B$37:B$68))))*(INDEX($A$37:$A$68,MATCH($A6*$AC$3,B$37:B$68))-INDEX($A$37:$A$68,1+MATCH($A6*$AC$3,B$37:B$68)))+INDEX($A$37:$A$68,MATCH($A6*$AC$3,B$37:B$68)))</f>
        <v>17.578510076491785</v>
      </c>
      <c r="C71" s="23" t="str">
        <f t="shared" si="4"/>
        <v/>
      </c>
      <c r="D71" s="23">
        <f t="shared" si="4"/>
        <v>17.428622691458415</v>
      </c>
      <c r="E71" s="23" t="str">
        <f t="shared" si="4"/>
        <v/>
      </c>
      <c r="F71" s="23" t="str">
        <f t="shared" si="4"/>
        <v/>
      </c>
      <c r="G71" s="23" t="str">
        <f t="shared" si="4"/>
        <v/>
      </c>
      <c r="H71" s="23" t="str">
        <f t="shared" si="4"/>
        <v/>
      </c>
      <c r="I71" s="23" t="str">
        <f t="shared" si="4"/>
        <v/>
      </c>
      <c r="J71" s="23" t="str">
        <f t="shared" si="4"/>
        <v/>
      </c>
      <c r="K71" s="23" t="str">
        <f t="shared" si="4"/>
        <v/>
      </c>
      <c r="L71" s="23" t="str">
        <f t="shared" si="4"/>
        <v/>
      </c>
      <c r="M71" s="23" t="str">
        <f t="shared" si="4"/>
        <v/>
      </c>
      <c r="N71" s="23" t="str">
        <f t="shared" si="4"/>
        <v/>
      </c>
      <c r="O71" s="23" t="str">
        <f t="shared" si="4"/>
        <v/>
      </c>
      <c r="P71" s="23" t="str">
        <f t="shared" si="4"/>
        <v/>
      </c>
      <c r="Q71" s="23" t="str">
        <f t="shared" si="4"/>
        <v/>
      </c>
      <c r="R71" s="23" t="str">
        <f t="shared" si="4"/>
        <v/>
      </c>
      <c r="S71" s="23" t="str">
        <f t="shared" si="4"/>
        <v/>
      </c>
      <c r="T71" s="23" t="str">
        <f t="shared" si="4"/>
        <v/>
      </c>
      <c r="U71" s="23" t="str">
        <f t="shared" si="4"/>
        <v/>
      </c>
      <c r="W71" s="22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</row>
    <row r="72" spans="1:43">
      <c r="A72" s="22"/>
      <c r="B72" s="23"/>
      <c r="C72" s="23"/>
      <c r="D72" s="23"/>
      <c r="E72" s="23"/>
      <c r="F72" s="23" t="str">
        <f t="shared" ref="F72:U72" si="5">IF(OR(MIN(F$37:F$68)&gt;$A7*$AC$3,SUM(F$37:F$68)=0),"",(LOG10(($A7*$AC$3)/INDEX(F$37:F$68,MATCH($A7*$AC$3,F$37:F$68)))/LOG10(INDEX(F$37:F$68,MATCH($A7*$AC$3,F$37:F$68))/INDEX(F$37:F$68,1+MATCH($A7*$AC$3,F$37:F$68))))*(INDEX($A$37:$A$68,MATCH($A7*$AC$3,F$37:F$68))-INDEX($A$37:$A$68,1+MATCH($A7*$AC$3,F$37:F$68)))+INDEX($A$37:$A$68,MATCH($A7*$AC$3,F$37:F$68)))</f>
        <v/>
      </c>
      <c r="G72" s="23" t="str">
        <f t="shared" si="5"/>
        <v/>
      </c>
      <c r="H72" s="23" t="str">
        <f t="shared" si="5"/>
        <v/>
      </c>
      <c r="I72" s="23" t="str">
        <f t="shared" si="5"/>
        <v/>
      </c>
      <c r="J72" s="23" t="str">
        <f t="shared" si="5"/>
        <v/>
      </c>
      <c r="K72" s="23" t="str">
        <f t="shared" si="5"/>
        <v/>
      </c>
      <c r="L72" s="23" t="str">
        <f t="shared" si="5"/>
        <v/>
      </c>
      <c r="M72" s="23" t="str">
        <f t="shared" si="5"/>
        <v/>
      </c>
      <c r="N72" s="23" t="str">
        <f t="shared" si="5"/>
        <v/>
      </c>
      <c r="O72" s="23" t="str">
        <f t="shared" si="5"/>
        <v/>
      </c>
      <c r="P72" s="23" t="str">
        <f t="shared" si="5"/>
        <v/>
      </c>
      <c r="Q72" s="23" t="str">
        <f t="shared" si="5"/>
        <v/>
      </c>
      <c r="R72" s="23" t="str">
        <f t="shared" si="5"/>
        <v/>
      </c>
      <c r="S72" s="23" t="str">
        <f t="shared" si="5"/>
        <v/>
      </c>
      <c r="T72" s="23" t="str">
        <f t="shared" si="5"/>
        <v/>
      </c>
      <c r="U72" s="23" t="str">
        <f t="shared" si="5"/>
        <v/>
      </c>
    </row>
    <row r="73" spans="1:43">
      <c r="B73" s="23"/>
      <c r="C73" s="23"/>
      <c r="D73" s="23" t="e">
        <f>IF(OR(MIN(D$37:D$68)&gt;$A8*$AC$3,SUM(D$37:D$68)=0),"",(LOG10(($A8*$AC$3)/INDEX(D$37:D$68,MATCH($A8*$AC$3,D$37:D$68)))/LOG10(INDEX(D$37:D$68,MATCH($A8*$AC$3,D$37:D$68))/INDEX(D$37:D$68,1+MATCH($A8*$AC$3,D$37:D$68))))*(INDEX($A$37:$A$68,MATCH($A8*$AC$3,D$37:D$68))-INDEX($A$37:$A$68,1+MATCH($A8*$AC$3,D$37:D$68)))+INDEX($A$37:$A$68,MATCH($A8*$AC$3,D$37:D$68)))</f>
        <v>#DIV/0!</v>
      </c>
      <c r="E73" s="23" t="str">
        <f>IF(OR(MIN(E$37:E$68)&gt;$A8*$AC$3,SUM(E$37:E$68)=0),"",(LOG10(($A8*$AC$3)/INDEX(E$37:E$68,MATCH($A8*$AC$3,E$37:E$68)))/LOG10(INDEX(E$37:E$68,MATCH($A8*$AC$3,E$37:E$68))/INDEX(E$37:E$68,1+MATCH($A8*$AC$3,E$37:E$68))))*(INDEX($A$37:$A$68,MATCH($A8*$AC$3,E$37:E$68))-INDEX($A$37:$A$68,1+MATCH($A8*$AC$3,E$37:E$68)))+INDEX($A$37:$A$68,MATCH($A8*$AC$3,E$37:E$68)))</f>
        <v/>
      </c>
      <c r="F73" s="23" t="str">
        <f t="shared" ref="F73:U73" si="6">IF(OR(MIN(F$37:F$68)&gt;$A8*$AC$3,SUM(F$37:F$68)=0),"",(LOG10(($A8*$AC$3)/INDEX(F$37:F$68,MATCH($A8*$AC$3,F$37:F$68)))/LOG10(INDEX(F$37:F$68,MATCH($A8*$AC$3,F$37:F$68))/INDEX(F$37:F$68,1+MATCH($A8*$AC$3,F$37:F$68))))*(INDEX($A$37:$A$68,MATCH($A8*$AC$3,F$37:F$68))-INDEX($A$37:$A$68,1+MATCH($A8*$AC$3,F$37:F$68)))+INDEX($A$37:$A$68,MATCH($A8*$AC$3,F$37:F$68)))</f>
        <v/>
      </c>
      <c r="G73" s="23" t="str">
        <f t="shared" si="6"/>
        <v/>
      </c>
      <c r="H73" s="23" t="str">
        <f t="shared" si="6"/>
        <v/>
      </c>
      <c r="I73" s="23" t="str">
        <f t="shared" si="6"/>
        <v/>
      </c>
      <c r="J73" s="23" t="str">
        <f t="shared" si="6"/>
        <v/>
      </c>
      <c r="K73" s="23" t="str">
        <f t="shared" si="6"/>
        <v/>
      </c>
      <c r="L73" s="23" t="str">
        <f t="shared" si="6"/>
        <v/>
      </c>
      <c r="M73" s="23" t="str">
        <f t="shared" si="6"/>
        <v/>
      </c>
      <c r="N73" s="23" t="str">
        <f t="shared" si="6"/>
        <v/>
      </c>
      <c r="O73" s="23" t="str">
        <f t="shared" si="6"/>
        <v/>
      </c>
      <c r="P73" s="23" t="str">
        <f t="shared" si="6"/>
        <v/>
      </c>
      <c r="Q73" s="23" t="str">
        <f t="shared" si="6"/>
        <v/>
      </c>
      <c r="R73" s="23" t="str">
        <f t="shared" si="6"/>
        <v/>
      </c>
      <c r="S73" s="23" t="str">
        <f t="shared" si="6"/>
        <v/>
      </c>
      <c r="T73" s="23" t="str">
        <f t="shared" si="6"/>
        <v/>
      </c>
      <c r="U73" s="23" t="str">
        <f t="shared" si="6"/>
        <v/>
      </c>
    </row>
    <row r="74" spans="1:43">
      <c r="D74" s="7"/>
      <c r="E74" s="7"/>
      <c r="F74" s="7"/>
      <c r="G74" s="7"/>
      <c r="H74" s="7"/>
      <c r="I74" s="7"/>
      <c r="R74" s="34"/>
      <c r="S74" s="34"/>
    </row>
    <row r="75" spans="1:43">
      <c r="D75" s="7"/>
      <c r="E75" s="7"/>
      <c r="F75" s="7"/>
      <c r="G75" s="7"/>
      <c r="H75" s="7"/>
      <c r="I75" s="7"/>
    </row>
    <row r="76" spans="1:43">
      <c r="D76" s="7"/>
      <c r="E76" s="7"/>
      <c r="F76" s="7"/>
      <c r="G76" s="7"/>
      <c r="H76" s="7"/>
      <c r="I76" s="7"/>
    </row>
    <row r="77" spans="1:43">
      <c r="D77" s="7"/>
      <c r="E77" s="7"/>
      <c r="F77" s="7"/>
      <c r="G77" s="7"/>
      <c r="H77" s="7"/>
      <c r="I77" s="7"/>
    </row>
    <row r="78" spans="1:43">
      <c r="D78" s="7"/>
      <c r="E78" s="7"/>
      <c r="F78" s="7"/>
      <c r="G78" s="7"/>
      <c r="H78" s="7"/>
      <c r="I78" s="7"/>
    </row>
    <row r="79" spans="1:43">
      <c r="D79" s="7"/>
      <c r="E79" s="7"/>
      <c r="F79" s="7"/>
      <c r="G79" s="7"/>
      <c r="H79" s="7"/>
      <c r="I79" s="7"/>
    </row>
    <row r="80" spans="1:43">
      <c r="D80" s="7"/>
      <c r="E80" s="7"/>
      <c r="F80" s="7"/>
      <c r="G80" s="7"/>
      <c r="H80" s="7"/>
      <c r="I80" s="7"/>
    </row>
    <row r="81" spans="4:9">
      <c r="D81" s="7"/>
      <c r="E81" s="7"/>
      <c r="F81" s="7"/>
      <c r="G81" s="7"/>
      <c r="H81" s="7"/>
      <c r="I81" s="7"/>
    </row>
    <row r="82" spans="4:9">
      <c r="D82" s="7"/>
      <c r="E82" s="7"/>
      <c r="F82" s="7"/>
      <c r="G82" s="7"/>
      <c r="H82" s="7"/>
      <c r="I82" s="7"/>
    </row>
    <row r="83" spans="4:9">
      <c r="D83" s="7"/>
      <c r="E83" s="7"/>
      <c r="F83" s="7"/>
      <c r="G83" s="7"/>
      <c r="H83" s="7"/>
      <c r="I83" s="7"/>
    </row>
    <row r="84" spans="4:9">
      <c r="D84" s="7"/>
      <c r="E84" s="7"/>
      <c r="F84" s="7"/>
      <c r="G84" s="7"/>
      <c r="H84" s="7"/>
      <c r="I84" s="7"/>
    </row>
    <row r="85" spans="4:9">
      <c r="D85" s="7"/>
      <c r="E85" s="7"/>
      <c r="F85" s="7"/>
      <c r="G85" s="7"/>
      <c r="H85" s="7"/>
      <c r="I85" s="7"/>
    </row>
    <row r="86" spans="4:9">
      <c r="D86" s="7"/>
      <c r="E86" s="7"/>
      <c r="F86" s="7"/>
      <c r="G86" s="7"/>
      <c r="H86" s="7"/>
      <c r="I86" s="7"/>
    </row>
    <row r="87" spans="4:9">
      <c r="D87" s="7"/>
      <c r="E87" s="7"/>
      <c r="F87" s="7"/>
      <c r="G87" s="7"/>
      <c r="H87" s="7"/>
      <c r="I87" s="7"/>
    </row>
    <row r="88" spans="4:9">
      <c r="D88" s="7"/>
      <c r="E88" s="7"/>
      <c r="F88" s="7"/>
      <c r="G88" s="7"/>
      <c r="H88" s="7"/>
      <c r="I88" s="7"/>
    </row>
    <row r="89" spans="4:9">
      <c r="D89" s="7"/>
      <c r="E89" s="7"/>
      <c r="F89" s="7"/>
      <c r="G89" s="7"/>
      <c r="H89" s="7"/>
      <c r="I89" s="7"/>
    </row>
    <row r="90" spans="4:9">
      <c r="D90" s="7"/>
      <c r="E90" s="7"/>
      <c r="F90" s="7"/>
      <c r="G90" s="7"/>
      <c r="H90" s="7"/>
      <c r="I90" s="7"/>
    </row>
    <row r="91" spans="4:9">
      <c r="D91" s="7"/>
      <c r="E91" s="7"/>
      <c r="F91" s="7"/>
      <c r="G91" s="7"/>
      <c r="H91" s="7"/>
      <c r="I91" s="7"/>
    </row>
    <row r="92" spans="4:9">
      <c r="D92" s="7"/>
      <c r="E92" s="7"/>
      <c r="F92" s="7"/>
      <c r="G92" s="7"/>
      <c r="H92" s="7"/>
      <c r="I92" s="7"/>
    </row>
    <row r="93" spans="4:9">
      <c r="D93" s="7"/>
      <c r="E93" s="7"/>
      <c r="F93" s="7"/>
      <c r="G93" s="7"/>
      <c r="H93" s="7"/>
      <c r="I93" s="7"/>
    </row>
    <row r="94" spans="4:9">
      <c r="D94" s="7"/>
      <c r="E94" s="7"/>
      <c r="F94" s="7"/>
      <c r="G94" s="7"/>
      <c r="H94" s="7"/>
      <c r="I94" s="7"/>
    </row>
    <row r="95" spans="4:9">
      <c r="D95" s="7"/>
      <c r="E95" s="7"/>
      <c r="F95" s="7"/>
      <c r="G95" s="7"/>
      <c r="H95" s="7"/>
      <c r="I95" s="7"/>
    </row>
    <row r="96" spans="4:9">
      <c r="D96" s="7"/>
      <c r="E96" s="7"/>
      <c r="F96" s="7"/>
      <c r="G96" s="7"/>
      <c r="H96" s="7"/>
      <c r="I96" s="7"/>
    </row>
    <row r="97" spans="4:9">
      <c r="D97" s="7"/>
      <c r="E97" s="7"/>
      <c r="F97" s="7"/>
      <c r="G97" s="7"/>
      <c r="H97" s="7"/>
      <c r="I97" s="7"/>
    </row>
    <row r="98" spans="4:9">
      <c r="D98" s="7"/>
      <c r="E98" s="7"/>
      <c r="F98" s="7"/>
      <c r="G98" s="7"/>
      <c r="H98" s="7"/>
      <c r="I98" s="7"/>
    </row>
    <row r="99" spans="4:9">
      <c r="D99" s="7"/>
      <c r="E99" s="7"/>
      <c r="F99" s="7"/>
      <c r="G99" s="7"/>
      <c r="H99" s="7"/>
      <c r="I99" s="7"/>
    </row>
    <row r="100" spans="4:9">
      <c r="D100" s="7"/>
      <c r="E100" s="7"/>
      <c r="F100" s="7"/>
      <c r="G100" s="7"/>
      <c r="H100" s="7"/>
      <c r="I100" s="7"/>
    </row>
    <row r="101" spans="4:9">
      <c r="D101" s="7"/>
      <c r="E101" s="7"/>
      <c r="F101" s="7"/>
      <c r="G101" s="7"/>
      <c r="H101" s="7"/>
      <c r="I101" s="7"/>
    </row>
    <row r="102" spans="4:9">
      <c r="D102" s="7"/>
      <c r="E102" s="7"/>
      <c r="F102" s="7"/>
      <c r="G102" s="7"/>
      <c r="H102" s="7"/>
      <c r="I102" s="7"/>
    </row>
    <row r="103" spans="4:9">
      <c r="D103" s="7"/>
      <c r="E103" s="7"/>
      <c r="F103" s="7"/>
      <c r="G103" s="7"/>
      <c r="H103" s="7"/>
      <c r="I103" s="7"/>
    </row>
    <row r="104" spans="4:9">
      <c r="D104" s="7"/>
      <c r="E104" s="7"/>
      <c r="F104" s="7"/>
      <c r="G104" s="7"/>
      <c r="H104" s="7"/>
      <c r="I104" s="7"/>
    </row>
    <row r="105" spans="4:9">
      <c r="D105" s="7"/>
      <c r="E105" s="7"/>
      <c r="F105" s="7"/>
      <c r="G105" s="7"/>
      <c r="H105" s="7"/>
      <c r="I105" s="7"/>
    </row>
    <row r="106" spans="4:9">
      <c r="D106" s="7"/>
      <c r="E106" s="7"/>
      <c r="F106" s="7"/>
      <c r="G106" s="7"/>
      <c r="H106" s="7"/>
      <c r="I106" s="7"/>
    </row>
    <row r="107" spans="4:9">
      <c r="D107" s="7"/>
      <c r="E107" s="7"/>
      <c r="F107" s="7"/>
      <c r="G107" s="7"/>
      <c r="H107" s="7"/>
      <c r="I107" s="7"/>
    </row>
    <row r="108" spans="4:9">
      <c r="D108" s="7"/>
      <c r="E108" s="7"/>
      <c r="F108" s="7"/>
      <c r="G108" s="7"/>
      <c r="H108" s="7"/>
      <c r="I108" s="7"/>
    </row>
    <row r="109" spans="4:9">
      <c r="D109" s="7"/>
      <c r="E109" s="7"/>
      <c r="F109" s="7"/>
      <c r="G109" s="7"/>
      <c r="H109" s="7"/>
      <c r="I109" s="7"/>
    </row>
    <row r="110" spans="4:9">
      <c r="D110" s="7"/>
      <c r="E110" s="7"/>
      <c r="F110" s="7"/>
      <c r="G110" s="7"/>
      <c r="H110" s="7"/>
      <c r="I110" s="7"/>
    </row>
    <row r="111" spans="4:9">
      <c r="D111" s="7"/>
      <c r="E111" s="7"/>
      <c r="F111" s="7"/>
      <c r="G111" s="7"/>
      <c r="H111" s="7"/>
      <c r="I111" s="7"/>
    </row>
    <row r="112" spans="4:9">
      <c r="D112" s="7"/>
      <c r="E112" s="7"/>
      <c r="F112" s="7"/>
      <c r="G112" s="7"/>
      <c r="H112" s="7"/>
      <c r="I112" s="7"/>
    </row>
    <row r="113" spans="2:21">
      <c r="D113" s="7"/>
      <c r="E113" s="7"/>
      <c r="F113" s="7"/>
      <c r="G113" s="7"/>
      <c r="H113" s="7"/>
      <c r="I113" s="7"/>
    </row>
    <row r="114" spans="2:21">
      <c r="D114" s="7"/>
      <c r="E114" s="7"/>
      <c r="F114" s="7"/>
      <c r="G114" s="7"/>
      <c r="H114" s="7"/>
      <c r="I114" s="7"/>
    </row>
    <row r="115" spans="2:21">
      <c r="D115" s="7"/>
      <c r="E115" s="7"/>
      <c r="F115" s="7"/>
      <c r="G115" s="7"/>
      <c r="H115" s="7"/>
      <c r="I115" s="7"/>
    </row>
    <row r="116" spans="2:21">
      <c r="D116" s="7"/>
      <c r="E116" s="7"/>
      <c r="F116" s="7"/>
      <c r="G116" s="7"/>
      <c r="H116" s="7"/>
      <c r="I116" s="7"/>
    </row>
    <row r="117" spans="2:21">
      <c r="D117" s="7"/>
      <c r="E117" s="7"/>
      <c r="F117" s="7"/>
      <c r="G117" s="7"/>
      <c r="H117" s="7"/>
      <c r="I117" s="7"/>
    </row>
    <row r="118" spans="2:21">
      <c r="D118" s="7"/>
      <c r="E118" s="7"/>
      <c r="F118" s="7"/>
      <c r="G118" s="7"/>
      <c r="H118" s="7"/>
      <c r="I118" s="7"/>
    </row>
    <row r="119" spans="2:21">
      <c r="D119" s="13"/>
      <c r="E119" s="13"/>
      <c r="F119" s="13"/>
      <c r="G119" s="13"/>
      <c r="H119" s="13"/>
      <c r="I119" s="13"/>
      <c r="J119" s="11"/>
      <c r="K119" s="11"/>
      <c r="N119" s="12"/>
      <c r="O119" s="12"/>
    </row>
    <row r="120" spans="2:21">
      <c r="D120" s="13"/>
      <c r="E120" s="13"/>
      <c r="F120" s="13"/>
      <c r="G120" s="13"/>
      <c r="H120" s="13"/>
      <c r="I120" s="13"/>
      <c r="J120" s="11"/>
      <c r="K120" s="11"/>
      <c r="N120" s="12"/>
      <c r="O120" s="12"/>
    </row>
    <row r="121" spans="2:21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>
      <c r="D125" s="13"/>
      <c r="E125" s="13"/>
      <c r="F125" s="13"/>
      <c r="G125" s="13"/>
      <c r="H125" s="13"/>
      <c r="I125" s="13"/>
      <c r="N125" s="14"/>
      <c r="O125" s="14"/>
    </row>
    <row r="126" spans="2:21">
      <c r="B126" s="15"/>
      <c r="C126" s="15"/>
      <c r="D126" s="13"/>
      <c r="E126" s="13"/>
      <c r="F126" s="13"/>
      <c r="G126" s="13"/>
      <c r="H126" s="13"/>
      <c r="I126" s="13"/>
      <c r="L126" s="15"/>
      <c r="M126" s="15"/>
      <c r="R126" s="15"/>
      <c r="S126" s="15"/>
      <c r="T126" s="15"/>
      <c r="U126" s="15"/>
    </row>
  </sheetData>
  <mergeCells count="1">
    <mergeCell ref="A33:U3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V126"/>
  <sheetViews>
    <sheetView workbookViewId="0">
      <selection activeCell="D65" sqref="D65"/>
    </sheetView>
  </sheetViews>
  <sheetFormatPr defaultColWidth="9.140625" defaultRowHeight="12.75"/>
  <cols>
    <col min="1" max="1" width="21.42578125" style="7" customWidth="1"/>
    <col min="2" max="3" width="8.7109375" style="7" customWidth="1"/>
    <col min="4" max="9" width="8.7109375" style="6" customWidth="1"/>
    <col min="10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>
      <c r="A1" s="19"/>
      <c r="E1" s="31"/>
      <c r="F1" s="31"/>
    </row>
    <row r="2" spans="1:48" ht="15.75">
      <c r="A2" s="19"/>
    </row>
    <row r="3" spans="1:48">
      <c r="A3" s="16" t="s">
        <v>2</v>
      </c>
      <c r="B3" s="25"/>
      <c r="C3" s="25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5"/>
      <c r="X3" s="25"/>
      <c r="Y3" s="3"/>
      <c r="Z3" s="3"/>
      <c r="AA3" s="3"/>
      <c r="AB3" s="5" t="s">
        <v>0</v>
      </c>
      <c r="AC3" s="35">
        <v>213771000</v>
      </c>
      <c r="AD3" s="5" t="s">
        <v>1</v>
      </c>
      <c r="AE3" s="5"/>
    </row>
    <row r="4" spans="1:48">
      <c r="A4" s="17">
        <v>0.3</v>
      </c>
      <c r="B4" s="24"/>
      <c r="C4" s="24"/>
      <c r="D4" s="9"/>
      <c r="E4" s="9"/>
      <c r="F4" s="9"/>
      <c r="G4" s="9"/>
      <c r="S4" s="3"/>
      <c r="T4" s="4"/>
      <c r="W4" s="24"/>
      <c r="X4" s="24"/>
      <c r="AB4" s="5" t="s">
        <v>3</v>
      </c>
      <c r="AC4" s="18">
        <f>A4*AC3</f>
        <v>64131300</v>
      </c>
      <c r="AD4" s="5" t="s">
        <v>1</v>
      </c>
      <c r="AE4" s="5"/>
      <c r="AF4" s="5"/>
    </row>
    <row r="5" spans="1:48">
      <c r="A5" s="17">
        <v>0.5</v>
      </c>
      <c r="B5" s="24"/>
      <c r="C5" s="24"/>
      <c r="D5" s="9"/>
      <c r="E5" s="9"/>
      <c r="F5" s="9"/>
      <c r="G5" s="9"/>
      <c r="S5" s="3"/>
      <c r="T5" s="4"/>
      <c r="W5" s="24"/>
      <c r="X5" s="24"/>
      <c r="AB5" s="5"/>
      <c r="AC5" s="18">
        <f>A5*AC3</f>
        <v>106885500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>
      <c r="A6" s="17">
        <v>0.7</v>
      </c>
      <c r="B6" s="24"/>
      <c r="C6" s="24"/>
      <c r="D6" s="9"/>
      <c r="E6" s="9"/>
      <c r="F6" s="9"/>
      <c r="G6" s="9"/>
      <c r="H6" s="9"/>
      <c r="I6" s="9"/>
      <c r="S6" s="3"/>
      <c r="T6" s="4"/>
      <c r="W6" s="24"/>
      <c r="X6" s="24"/>
      <c r="AC6" s="18">
        <f>A6*AC3</f>
        <v>149639700</v>
      </c>
      <c r="AD6" s="5" t="s">
        <v>1</v>
      </c>
    </row>
    <row r="7" spans="1:48">
      <c r="A7" s="8"/>
      <c r="B7" s="24"/>
      <c r="C7" s="24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>
      <c r="A14" s="8"/>
      <c r="D14" s="9"/>
      <c r="E14" s="9"/>
      <c r="F14" s="9"/>
      <c r="G14" s="9"/>
      <c r="H14" s="9"/>
      <c r="I14" s="9"/>
      <c r="J14" s="10"/>
      <c r="K14" s="10"/>
      <c r="AP14" s="3"/>
      <c r="AU14" s="3"/>
      <c r="AV14" s="3"/>
    </row>
    <row r="15" spans="1:48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>
      <c r="A30" s="8"/>
      <c r="D30" s="9"/>
      <c r="E30" s="9"/>
      <c r="F30" s="9"/>
      <c r="G30" s="9"/>
      <c r="H30" s="9"/>
      <c r="I30" s="9"/>
      <c r="J30" s="10"/>
      <c r="K30" s="10"/>
    </row>
    <row r="31" spans="1:48">
      <c r="A31" s="8"/>
      <c r="D31" s="9"/>
      <c r="E31" s="9"/>
      <c r="F31" s="9"/>
      <c r="G31" s="9"/>
      <c r="H31" s="9"/>
      <c r="I31" s="9"/>
      <c r="J31" s="10"/>
      <c r="K31" s="10"/>
    </row>
    <row r="32" spans="1:48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>
      <c r="A33" s="66" t="s">
        <v>12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</row>
    <row r="34" spans="1:43">
      <c r="A34" s="8"/>
      <c r="D34" s="9"/>
      <c r="E34" s="9"/>
      <c r="F34" s="9"/>
      <c r="G34" s="9"/>
      <c r="H34" s="9"/>
      <c r="I34" s="9"/>
      <c r="J34" s="10"/>
      <c r="K34" s="10"/>
    </row>
    <row r="35" spans="1:43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57.75" customHeight="1">
      <c r="A36" s="1" t="s">
        <v>13</v>
      </c>
      <c r="B36" s="56" t="s">
        <v>10</v>
      </c>
      <c r="C36" s="56" t="s">
        <v>5</v>
      </c>
      <c r="D36" s="56" t="s">
        <v>25</v>
      </c>
      <c r="E36" s="56" t="s">
        <v>4</v>
      </c>
      <c r="F36" s="56" t="s">
        <v>9</v>
      </c>
      <c r="G36" s="57"/>
      <c r="H36" s="56"/>
      <c r="I36" s="57"/>
      <c r="J36" s="56"/>
      <c r="K36" s="57"/>
      <c r="L36" s="56"/>
      <c r="M36" s="57"/>
      <c r="N36" s="56"/>
      <c r="O36" s="57"/>
      <c r="P36" s="56"/>
      <c r="Q36" s="57"/>
      <c r="R36" s="56"/>
      <c r="S36" s="57"/>
      <c r="T36" s="56"/>
      <c r="U36" s="5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</row>
    <row r="37" spans="1:43">
      <c r="A37" s="3">
        <v>0</v>
      </c>
      <c r="B37" s="26"/>
      <c r="C37" s="26"/>
      <c r="D37" s="26">
        <v>730230.66666666279</v>
      </c>
      <c r="E37" s="26"/>
      <c r="F37" s="26"/>
      <c r="G37" s="26"/>
      <c r="H37" s="26"/>
      <c r="I37" s="26"/>
      <c r="J37" s="27"/>
      <c r="K37" s="27"/>
      <c r="L37" s="28"/>
      <c r="M37" s="28"/>
      <c r="N37" s="26"/>
      <c r="O37" s="26"/>
      <c r="P37" s="20"/>
      <c r="Q37" s="20"/>
      <c r="R37" s="29"/>
      <c r="S37" s="29"/>
      <c r="T37" s="20"/>
      <c r="U37" s="20"/>
      <c r="V37" s="6"/>
    </row>
    <row r="38" spans="1:43">
      <c r="A38" s="3">
        <f t="shared" ref="A38:A67" si="0">A37+1</f>
        <v>1</v>
      </c>
      <c r="B38" s="26"/>
      <c r="C38" s="26"/>
      <c r="D38" s="26">
        <v>4196407.9794617007</v>
      </c>
      <c r="E38" s="26"/>
      <c r="F38" s="26"/>
      <c r="G38" s="26"/>
      <c r="H38" s="26"/>
      <c r="I38" s="26"/>
      <c r="J38" s="27"/>
      <c r="K38" s="27"/>
      <c r="L38" s="28"/>
      <c r="M38" s="28"/>
      <c r="N38" s="21"/>
      <c r="O38" s="21"/>
      <c r="P38" s="20"/>
      <c r="Q38" s="20"/>
      <c r="R38" s="29"/>
      <c r="S38" s="29"/>
      <c r="T38" s="20"/>
      <c r="U38" s="20"/>
      <c r="V38" s="6"/>
    </row>
    <row r="39" spans="1:43">
      <c r="A39" s="3">
        <f t="shared" si="0"/>
        <v>2</v>
      </c>
      <c r="B39" s="26"/>
      <c r="C39" s="26"/>
      <c r="D39" s="26">
        <v>12241247.562089792</v>
      </c>
      <c r="E39" s="26"/>
      <c r="F39" s="26"/>
      <c r="G39" s="26"/>
      <c r="H39" s="26"/>
      <c r="I39" s="26"/>
      <c r="J39" s="27"/>
      <c r="K39" s="27"/>
      <c r="L39" s="28"/>
      <c r="M39" s="28"/>
      <c r="N39" s="21"/>
      <c r="O39" s="21"/>
      <c r="P39" s="20"/>
      <c r="Q39" s="20"/>
      <c r="R39" s="29"/>
      <c r="S39" s="29"/>
      <c r="T39" s="20"/>
      <c r="U39" s="20"/>
      <c r="V39" s="6"/>
    </row>
    <row r="40" spans="1:43">
      <c r="A40" s="3">
        <f t="shared" si="0"/>
        <v>3</v>
      </c>
      <c r="B40" s="39"/>
      <c r="C40" s="39"/>
      <c r="D40" s="26">
        <v>22404737.363672942</v>
      </c>
      <c r="E40" s="26"/>
      <c r="F40" s="26"/>
      <c r="G40" s="26"/>
      <c r="H40" s="26"/>
      <c r="I40" s="26"/>
      <c r="J40" s="27"/>
      <c r="K40" s="27"/>
      <c r="L40" s="28"/>
      <c r="M40" s="28"/>
      <c r="N40" s="21"/>
      <c r="O40" s="21"/>
      <c r="P40" s="20"/>
      <c r="Q40" s="20"/>
      <c r="R40" s="29"/>
      <c r="S40" s="29"/>
      <c r="T40" s="20"/>
      <c r="U40" s="20"/>
      <c r="V40" s="6"/>
    </row>
    <row r="41" spans="1:43">
      <c r="A41" s="3">
        <f t="shared" si="0"/>
        <v>4</v>
      </c>
      <c r="B41" s="39"/>
      <c r="C41" s="39"/>
      <c r="D41" s="26">
        <v>32226865.333333172</v>
      </c>
      <c r="E41" s="26"/>
      <c r="F41" s="26"/>
      <c r="G41" s="26"/>
      <c r="H41" s="26"/>
      <c r="I41" s="26"/>
      <c r="J41" s="27"/>
      <c r="K41" s="27"/>
      <c r="L41" s="28"/>
      <c r="M41" s="28"/>
      <c r="N41" s="21"/>
      <c r="O41" s="21"/>
      <c r="P41" s="20"/>
      <c r="Q41" s="20"/>
      <c r="R41" s="29"/>
      <c r="S41" s="29"/>
      <c r="T41" s="20"/>
      <c r="U41" s="20"/>
      <c r="V41" s="6"/>
    </row>
    <row r="42" spans="1:43">
      <c r="A42" s="3">
        <f t="shared" si="0"/>
        <v>5</v>
      </c>
      <c r="B42" s="39"/>
      <c r="C42" s="39"/>
      <c r="D42" s="26">
        <v>41903651.735236466</v>
      </c>
      <c r="E42" s="26"/>
      <c r="F42" s="26"/>
      <c r="G42" s="26"/>
      <c r="H42" s="26"/>
      <c r="I42" s="26"/>
      <c r="J42" s="27"/>
      <c r="K42" s="27"/>
      <c r="L42" s="28"/>
      <c r="M42" s="28"/>
      <c r="N42" s="21"/>
      <c r="O42" s="21"/>
      <c r="P42" s="20"/>
      <c r="Q42" s="20"/>
      <c r="R42" s="29"/>
      <c r="S42" s="29"/>
      <c r="T42" s="20"/>
      <c r="U42" s="20"/>
      <c r="V42" s="6"/>
    </row>
    <row r="43" spans="1:43">
      <c r="A43" s="3">
        <f t="shared" si="0"/>
        <v>6</v>
      </c>
      <c r="B43" s="39">
        <v>28857324.7203383</v>
      </c>
      <c r="C43" s="39"/>
      <c r="D43" s="26">
        <v>52551419.590558052</v>
      </c>
      <c r="E43" s="26"/>
      <c r="F43" s="26"/>
      <c r="G43" s="26"/>
      <c r="H43" s="26"/>
      <c r="I43" s="26"/>
      <c r="J43" s="27"/>
      <c r="K43" s="27"/>
      <c r="L43" s="28"/>
      <c r="M43" s="28"/>
      <c r="N43" s="21"/>
      <c r="O43" s="21"/>
      <c r="P43" s="20"/>
      <c r="Q43" s="20"/>
      <c r="R43" s="29"/>
      <c r="S43" s="29"/>
      <c r="T43" s="20"/>
      <c r="U43" s="20"/>
      <c r="V43" s="6"/>
    </row>
    <row r="44" spans="1:43">
      <c r="A44" s="3">
        <f t="shared" si="0"/>
        <v>7</v>
      </c>
      <c r="B44" s="21">
        <v>43791801.158513702</v>
      </c>
      <c r="C44" s="39"/>
      <c r="D44" s="26">
        <v>63090610.983933814</v>
      </c>
      <c r="E44" s="26"/>
      <c r="F44" s="26"/>
      <c r="G44" s="26"/>
      <c r="H44" s="26"/>
      <c r="I44" s="26"/>
      <c r="J44" s="27"/>
      <c r="K44" s="27"/>
      <c r="L44" s="28"/>
      <c r="M44" s="28"/>
      <c r="N44" s="21"/>
      <c r="O44" s="21"/>
      <c r="P44" s="20"/>
      <c r="Q44" s="20"/>
      <c r="R44" s="29"/>
      <c r="S44" s="29"/>
      <c r="T44" s="20"/>
      <c r="U44" s="20"/>
      <c r="V44" s="6"/>
    </row>
    <row r="45" spans="1:43">
      <c r="A45" s="3">
        <f t="shared" si="0"/>
        <v>8</v>
      </c>
      <c r="B45" s="21">
        <v>56422796.937366202</v>
      </c>
      <c r="C45" s="39"/>
      <c r="D45" s="26">
        <v>72441667.999999642</v>
      </c>
      <c r="E45" s="26"/>
      <c r="F45" s="26"/>
      <c r="G45" s="26"/>
      <c r="H45" s="26"/>
      <c r="I45" s="26"/>
      <c r="J45" s="27"/>
      <c r="K45" s="27"/>
      <c r="L45" s="28"/>
      <c r="M45" s="28"/>
      <c r="N45" s="21"/>
      <c r="O45" s="21"/>
      <c r="P45" s="20"/>
      <c r="Q45" s="20"/>
      <c r="R45" s="29"/>
      <c r="S45" s="29"/>
      <c r="T45" s="20"/>
      <c r="U45" s="20"/>
      <c r="V45" s="6"/>
    </row>
    <row r="46" spans="1:43">
      <c r="A46" s="3">
        <f t="shared" si="0"/>
        <v>9</v>
      </c>
      <c r="B46" s="21">
        <v>65999732.867428303</v>
      </c>
      <c r="C46" s="39"/>
      <c r="D46" s="26">
        <v>80393709.067112714</v>
      </c>
      <c r="E46" s="26"/>
      <c r="F46" s="26"/>
      <c r="G46" s="26"/>
      <c r="H46" s="26"/>
      <c r="I46" s="26"/>
      <c r="J46" s="27"/>
      <c r="K46" s="27"/>
      <c r="L46" s="28"/>
      <c r="M46" s="28"/>
      <c r="N46" s="21"/>
      <c r="O46" s="21"/>
      <c r="P46" s="20"/>
      <c r="Q46" s="20"/>
      <c r="R46" s="29"/>
      <c r="S46" s="29"/>
      <c r="T46" s="20"/>
      <c r="U46" s="20"/>
      <c r="V46" s="6"/>
    </row>
    <row r="47" spans="1:43">
      <c r="A47" s="3">
        <f t="shared" si="0"/>
        <v>10</v>
      </c>
      <c r="B47" s="21">
        <v>75138780.208446994</v>
      </c>
      <c r="C47" s="39"/>
      <c r="D47" s="26">
        <v>87653059.323345035</v>
      </c>
      <c r="E47" s="26"/>
      <c r="F47" s="26"/>
      <c r="G47" s="26"/>
      <c r="H47" s="26"/>
      <c r="I47" s="26"/>
      <c r="J47" s="27"/>
      <c r="K47" s="27"/>
      <c r="L47" s="28"/>
      <c r="M47" s="28"/>
      <c r="N47" s="21"/>
      <c r="O47" s="21"/>
      <c r="P47" s="20"/>
      <c r="Q47" s="20"/>
      <c r="R47" s="29"/>
      <c r="S47" s="29"/>
      <c r="T47" s="20"/>
      <c r="U47" s="20"/>
      <c r="V47" s="6"/>
    </row>
    <row r="48" spans="1:43">
      <c r="A48" s="3">
        <f t="shared" si="0"/>
        <v>11</v>
      </c>
      <c r="B48" s="21">
        <v>83977108.879881904</v>
      </c>
      <c r="C48" s="39"/>
      <c r="D48" s="26">
        <v>94515970.91790463</v>
      </c>
      <c r="E48" s="26"/>
      <c r="F48" s="26"/>
      <c r="G48" s="26"/>
      <c r="H48" s="26"/>
      <c r="I48" s="26"/>
      <c r="J48" s="27"/>
      <c r="K48" s="27"/>
      <c r="L48" s="28"/>
      <c r="M48" s="28"/>
      <c r="N48" s="21"/>
      <c r="O48" s="21"/>
      <c r="P48" s="20"/>
      <c r="Q48" s="20"/>
      <c r="R48" s="29"/>
      <c r="S48" s="29"/>
      <c r="T48" s="20"/>
      <c r="U48" s="20"/>
      <c r="V48" s="6"/>
    </row>
    <row r="49" spans="1:22">
      <c r="A49" s="3">
        <f t="shared" si="0"/>
        <v>12</v>
      </c>
      <c r="B49" s="21">
        <v>92180012.103407204</v>
      </c>
      <c r="C49" s="39"/>
      <c r="D49" s="26">
        <v>101278695.99999955</v>
      </c>
      <c r="E49" s="26"/>
      <c r="F49" s="26"/>
      <c r="G49" s="26"/>
      <c r="H49" s="26"/>
      <c r="I49" s="26"/>
      <c r="J49" s="27"/>
      <c r="K49" s="27"/>
      <c r="L49" s="28"/>
      <c r="M49" s="28"/>
      <c r="N49" s="21"/>
      <c r="O49" s="21"/>
      <c r="P49" s="20"/>
      <c r="Q49" s="20"/>
      <c r="R49" s="29"/>
      <c r="S49" s="29"/>
      <c r="T49" s="20"/>
      <c r="U49" s="20"/>
      <c r="V49" s="6"/>
    </row>
    <row r="50" spans="1:22">
      <c r="A50" s="3">
        <f t="shared" si="0"/>
        <v>13</v>
      </c>
      <c r="B50" s="21">
        <v>98509206.693371207</v>
      </c>
      <c r="C50" s="39"/>
      <c r="D50" s="26">
        <v>107400498.6211002</v>
      </c>
      <c r="E50" s="26"/>
      <c r="F50" s="26"/>
      <c r="G50" s="26"/>
      <c r="H50" s="26"/>
      <c r="I50" s="26"/>
      <c r="J50" s="27"/>
      <c r="K50" s="27"/>
      <c r="L50" s="28"/>
      <c r="M50" s="28"/>
      <c r="N50" s="21"/>
      <c r="O50" s="21"/>
      <c r="P50" s="20"/>
      <c r="Q50" s="20"/>
      <c r="R50" s="29"/>
      <c r="S50" s="29"/>
      <c r="T50" s="20"/>
      <c r="U50" s="20"/>
      <c r="V50" s="6"/>
    </row>
    <row r="51" spans="1:22">
      <c r="A51" s="3">
        <f t="shared" si="0"/>
        <v>14</v>
      </c>
      <c r="B51" s="21">
        <v>103454730.157901</v>
      </c>
      <c r="C51" s="39"/>
      <c r="D51" s="26">
        <v>112943829.7806693</v>
      </c>
      <c r="E51" s="26"/>
      <c r="F51" s="26"/>
      <c r="G51" s="26"/>
      <c r="H51" s="26"/>
      <c r="I51" s="26"/>
      <c r="J51" s="27"/>
      <c r="K51" s="27"/>
      <c r="L51" s="28"/>
      <c r="M51" s="28"/>
      <c r="N51" s="21"/>
      <c r="O51" s="21"/>
      <c r="P51" s="20"/>
      <c r="Q51" s="20"/>
      <c r="R51" s="29"/>
      <c r="S51" s="29"/>
      <c r="T51" s="20"/>
      <c r="U51" s="20"/>
      <c r="V51" s="6"/>
    </row>
    <row r="52" spans="1:22">
      <c r="A52" s="3">
        <f t="shared" si="0"/>
        <v>15</v>
      </c>
      <c r="B52" s="21">
        <v>109474176.401631</v>
      </c>
      <c r="C52" s="39"/>
      <c r="D52" s="26">
        <v>119109722.04990348</v>
      </c>
      <c r="E52" s="26"/>
      <c r="F52" s="26"/>
      <c r="G52" s="26"/>
      <c r="H52" s="26"/>
      <c r="I52" s="26"/>
      <c r="J52" s="27"/>
      <c r="K52" s="27"/>
      <c r="L52" s="28"/>
      <c r="M52" s="28"/>
      <c r="N52" s="21"/>
      <c r="O52" s="21"/>
      <c r="P52" s="20"/>
      <c r="Q52" s="20"/>
      <c r="R52" s="29"/>
      <c r="S52" s="29"/>
      <c r="T52" s="26"/>
      <c r="U52" s="26"/>
      <c r="V52" s="6"/>
    </row>
    <row r="53" spans="1:22">
      <c r="A53" s="3">
        <f t="shared" si="0"/>
        <v>16</v>
      </c>
      <c r="B53" s="21">
        <v>118128462.000655</v>
      </c>
      <c r="C53" s="39"/>
      <c r="D53" s="26">
        <v>127099207.99999933</v>
      </c>
      <c r="E53" s="26"/>
      <c r="F53" s="26"/>
      <c r="G53" s="26"/>
      <c r="H53" s="26"/>
      <c r="I53" s="26"/>
      <c r="J53" s="27"/>
      <c r="K53" s="27"/>
      <c r="L53" s="28"/>
      <c r="M53" s="28"/>
      <c r="N53" s="21"/>
      <c r="O53" s="21"/>
      <c r="P53" s="20"/>
      <c r="Q53" s="20"/>
      <c r="R53" s="29"/>
      <c r="S53" s="29"/>
      <c r="T53" s="26"/>
      <c r="U53" s="26"/>
      <c r="V53" s="6"/>
    </row>
    <row r="54" spans="1:22">
      <c r="A54" s="3">
        <f t="shared" si="0"/>
        <v>17</v>
      </c>
      <c r="B54" s="21">
        <v>126060373.46761499</v>
      </c>
      <c r="C54" s="39"/>
      <c r="D54" s="26">
        <v>141284773.77768782</v>
      </c>
      <c r="E54" s="26"/>
      <c r="F54" s="26"/>
      <c r="G54" s="26"/>
      <c r="H54" s="26"/>
      <c r="I54" s="26"/>
      <c r="J54" s="27"/>
      <c r="K54" s="27"/>
      <c r="L54" s="28"/>
      <c r="M54" s="28"/>
      <c r="N54" s="21"/>
      <c r="O54" s="21"/>
      <c r="P54" s="20"/>
      <c r="Q54" s="20"/>
      <c r="R54" s="29"/>
      <c r="S54" s="29"/>
      <c r="T54" s="26"/>
      <c r="U54" s="26"/>
      <c r="V54" s="6"/>
    </row>
    <row r="55" spans="1:22">
      <c r="A55" s="3">
        <f t="shared" si="0"/>
        <v>18</v>
      </c>
      <c r="B55" s="21">
        <v>140430748.757718</v>
      </c>
      <c r="C55" s="39"/>
      <c r="D55" s="26">
        <v>161172017.20402083</v>
      </c>
      <c r="E55" s="26"/>
      <c r="F55" s="26"/>
      <c r="G55" s="26"/>
      <c r="H55" s="26"/>
      <c r="I55" s="26"/>
      <c r="J55" s="27"/>
      <c r="K55" s="27"/>
      <c r="L55" s="28"/>
      <c r="M55" s="28"/>
      <c r="N55" s="21"/>
      <c r="O55" s="21"/>
      <c r="P55" s="20"/>
      <c r="Q55" s="20"/>
      <c r="R55" s="29"/>
      <c r="S55" s="29"/>
      <c r="T55" s="26"/>
      <c r="U55" s="26"/>
      <c r="V55" s="6"/>
    </row>
    <row r="56" spans="1:22">
      <c r="A56" s="3">
        <f t="shared" si="0"/>
        <v>19</v>
      </c>
      <c r="B56" s="21">
        <v>155780184.49366599</v>
      </c>
      <c r="C56" s="39"/>
      <c r="D56" s="26">
        <v>180661638.36167631</v>
      </c>
      <c r="E56" s="26"/>
      <c r="F56" s="26"/>
      <c r="G56" s="26"/>
      <c r="H56" s="26"/>
      <c r="I56" s="26"/>
      <c r="J56" s="27"/>
      <c r="K56" s="27"/>
      <c r="L56" s="28"/>
      <c r="M56" s="28"/>
      <c r="N56" s="21"/>
      <c r="O56" s="21"/>
      <c r="P56" s="20"/>
      <c r="Q56" s="20"/>
      <c r="R56" s="29"/>
      <c r="S56" s="29"/>
      <c r="T56" s="26"/>
      <c r="U56" s="26"/>
      <c r="V56" s="6"/>
    </row>
    <row r="57" spans="1:22">
      <c r="A57" s="3">
        <f t="shared" si="0"/>
        <v>20</v>
      </c>
      <c r="B57" s="21">
        <v>173883164.32290301</v>
      </c>
      <c r="C57" s="39"/>
      <c r="D57" s="26">
        <v>193654337.33333215</v>
      </c>
      <c r="E57" s="26"/>
      <c r="F57" s="26"/>
      <c r="G57" s="26"/>
      <c r="H57" s="26"/>
      <c r="I57" s="26"/>
      <c r="J57" s="27"/>
      <c r="K57" s="27"/>
      <c r="L57" s="28"/>
      <c r="M57" s="30"/>
      <c r="N57" s="21"/>
      <c r="O57" s="21"/>
      <c r="P57" s="20"/>
      <c r="Q57" s="20"/>
      <c r="R57" s="29"/>
      <c r="S57" s="29"/>
      <c r="T57" s="26"/>
      <c r="U57" s="26"/>
      <c r="V57" s="6"/>
    </row>
    <row r="58" spans="1:22">
      <c r="A58" s="3">
        <f t="shared" si="0"/>
        <v>21</v>
      </c>
      <c r="B58" s="21">
        <v>188468628.539969</v>
      </c>
      <c r="C58" s="39"/>
      <c r="D58" s="26">
        <v>201124359.49892822</v>
      </c>
      <c r="E58" s="26"/>
      <c r="F58" s="26"/>
      <c r="G58" s="26"/>
      <c r="H58" s="26"/>
      <c r="I58" s="26"/>
      <c r="J58" s="27"/>
      <c r="K58" s="27"/>
      <c r="L58" s="28"/>
      <c r="M58" s="26"/>
      <c r="N58" s="21"/>
      <c r="O58" s="21"/>
      <c r="P58" s="20"/>
      <c r="Q58" s="20"/>
      <c r="R58" s="29"/>
      <c r="S58" s="29"/>
      <c r="T58" s="26"/>
      <c r="U58" s="26"/>
      <c r="V58" s="6"/>
    </row>
    <row r="59" spans="1:22">
      <c r="A59" s="3">
        <f t="shared" si="0"/>
        <v>22</v>
      </c>
      <c r="B59" s="21">
        <v>198936966.032435</v>
      </c>
      <c r="C59" s="39"/>
      <c r="D59" s="26">
        <v>207536076.64648393</v>
      </c>
      <c r="E59" s="26"/>
      <c r="F59" s="26"/>
      <c r="G59" s="26"/>
      <c r="H59" s="26"/>
      <c r="I59" s="26"/>
      <c r="J59" s="27"/>
      <c r="K59" s="27"/>
      <c r="L59" s="28"/>
      <c r="M59" s="28"/>
      <c r="N59" s="21"/>
      <c r="O59" s="21"/>
      <c r="P59" s="20"/>
      <c r="Q59" s="20"/>
      <c r="R59" s="29"/>
      <c r="S59" s="29"/>
      <c r="T59" s="26"/>
      <c r="U59" s="26"/>
      <c r="V59" s="6"/>
    </row>
    <row r="60" spans="1:22">
      <c r="A60" s="3">
        <f t="shared" si="0"/>
        <v>23</v>
      </c>
      <c r="B60" s="21">
        <v>206167809.345945</v>
      </c>
      <c r="C60" s="39"/>
      <c r="D60" s="26">
        <v>212025378.47079709</v>
      </c>
      <c r="E60" s="26"/>
      <c r="F60" s="26"/>
      <c r="G60" s="26"/>
      <c r="H60" s="26"/>
      <c r="I60" s="26"/>
      <c r="J60" s="26"/>
      <c r="K60" s="26"/>
      <c r="L60" s="26"/>
      <c r="M60" s="26"/>
      <c r="N60" s="21"/>
      <c r="O60" s="21"/>
      <c r="P60" s="20"/>
      <c r="Q60" s="20"/>
      <c r="R60" s="26"/>
      <c r="S60" s="26"/>
      <c r="T60" s="26"/>
      <c r="U60" s="26"/>
      <c r="V60" s="6"/>
    </row>
    <row r="61" spans="1:22">
      <c r="A61" s="3">
        <f t="shared" si="0"/>
        <v>24</v>
      </c>
      <c r="B61" s="21">
        <v>211463866.8872</v>
      </c>
      <c r="C61" s="39"/>
      <c r="D61" s="26">
        <v>213728154.66666523</v>
      </c>
      <c r="E61" s="26"/>
      <c r="F61" s="26"/>
      <c r="G61" s="26"/>
      <c r="H61" s="26"/>
      <c r="I61" s="26"/>
      <c r="J61" s="26"/>
      <c r="K61" s="26"/>
      <c r="L61" s="20"/>
      <c r="M61" s="20"/>
      <c r="N61" s="26"/>
      <c r="O61" s="26"/>
      <c r="P61" s="20"/>
      <c r="Q61" s="20"/>
      <c r="R61" s="26"/>
      <c r="S61" s="26"/>
      <c r="T61" s="26"/>
      <c r="U61" s="26"/>
      <c r="V61" s="6"/>
    </row>
    <row r="62" spans="1:22">
      <c r="A62" s="3">
        <f t="shared" si="0"/>
        <v>25</v>
      </c>
      <c r="B62" s="39">
        <v>213771000</v>
      </c>
      <c r="C62" s="39"/>
      <c r="D62" s="26">
        <v>213746961.09494883</v>
      </c>
      <c r="E62" s="26"/>
      <c r="F62" s="26"/>
      <c r="G62" s="26"/>
      <c r="H62" s="26"/>
      <c r="I62" s="26"/>
      <c r="J62" s="26"/>
      <c r="K62" s="26"/>
      <c r="L62" s="20"/>
      <c r="M62" s="20"/>
      <c r="N62" s="26"/>
      <c r="O62" s="26"/>
      <c r="P62" s="20"/>
      <c r="Q62" s="20"/>
      <c r="R62" s="26"/>
      <c r="S62" s="26"/>
      <c r="T62" s="26"/>
      <c r="U62" s="26"/>
    </row>
    <row r="63" spans="1:22">
      <c r="A63" s="3">
        <f t="shared" si="0"/>
        <v>26</v>
      </c>
      <c r="B63" s="39">
        <v>213771000</v>
      </c>
      <c r="C63" s="39"/>
      <c r="D63" s="26">
        <v>213760415.63995436</v>
      </c>
      <c r="E63" s="26"/>
      <c r="F63" s="26"/>
      <c r="G63" s="26"/>
      <c r="H63" s="26"/>
      <c r="I63" s="26"/>
      <c r="J63" s="26"/>
      <c r="K63" s="26"/>
      <c r="L63" s="20"/>
      <c r="M63" s="20"/>
      <c r="N63" s="26"/>
      <c r="O63" s="26"/>
      <c r="P63" s="20"/>
      <c r="Q63" s="20"/>
      <c r="R63" s="26"/>
      <c r="S63" s="26"/>
      <c r="T63" s="26"/>
      <c r="U63" s="26"/>
    </row>
    <row r="64" spans="1:22">
      <c r="A64" s="3">
        <f t="shared" si="0"/>
        <v>27</v>
      </c>
      <c r="B64" s="39">
        <v>213771000</v>
      </c>
      <c r="C64" s="39"/>
      <c r="D64" s="26">
        <v>213768501.03164867</v>
      </c>
      <c r="E64" s="26"/>
      <c r="F64" s="26"/>
      <c r="G64" s="26"/>
      <c r="H64" s="26"/>
      <c r="I64" s="26"/>
      <c r="J64" s="26"/>
      <c r="K64" s="26"/>
      <c r="L64" s="20"/>
      <c r="M64" s="20"/>
      <c r="N64" s="26"/>
      <c r="O64" s="26"/>
      <c r="P64" s="20"/>
      <c r="Q64" s="20"/>
      <c r="R64" s="26"/>
      <c r="S64" s="26"/>
      <c r="T64" s="26"/>
      <c r="U64" s="26"/>
    </row>
    <row r="65" spans="1:43">
      <c r="A65" s="3">
        <f t="shared" si="0"/>
        <v>28</v>
      </c>
      <c r="B65" s="39">
        <v>213771000</v>
      </c>
      <c r="C65" s="39"/>
      <c r="D65" s="26">
        <v>213771199.99999857</v>
      </c>
      <c r="E65" s="26"/>
      <c r="F65" s="26"/>
      <c r="G65" s="26"/>
      <c r="H65" s="26"/>
      <c r="I65" s="26"/>
      <c r="J65" s="26"/>
      <c r="K65" s="26"/>
      <c r="L65" s="20"/>
      <c r="M65" s="20"/>
      <c r="N65" s="26"/>
      <c r="O65" s="26"/>
      <c r="P65" s="20"/>
      <c r="Q65" s="20"/>
      <c r="R65" s="26"/>
      <c r="S65" s="26"/>
      <c r="T65" s="26"/>
      <c r="U65" s="26"/>
    </row>
    <row r="66" spans="1:43">
      <c r="A66" s="36">
        <f t="shared" si="0"/>
        <v>29</v>
      </c>
      <c r="B66" s="39">
        <v>213771000</v>
      </c>
      <c r="C66" s="39"/>
      <c r="D66" s="26"/>
      <c r="E66" s="26"/>
      <c r="F66" s="26"/>
      <c r="G66" s="26"/>
      <c r="H66" s="26"/>
      <c r="I66" s="26"/>
      <c r="J66" s="26"/>
      <c r="K66" s="26"/>
      <c r="L66" s="20"/>
      <c r="M66" s="20"/>
      <c r="N66" s="26"/>
      <c r="O66" s="26"/>
      <c r="P66" s="20"/>
      <c r="Q66" s="20"/>
      <c r="R66" s="26"/>
      <c r="S66" s="26"/>
      <c r="T66" s="26"/>
      <c r="U66" s="26"/>
    </row>
    <row r="67" spans="1:43">
      <c r="A67" s="36">
        <f t="shared" si="0"/>
        <v>30</v>
      </c>
      <c r="B67" s="39"/>
      <c r="C67" s="39"/>
      <c r="D67" s="26"/>
      <c r="E67" s="26"/>
      <c r="F67" s="26"/>
      <c r="G67" s="26"/>
      <c r="H67" s="26"/>
      <c r="I67" s="26"/>
      <c r="J67" s="26"/>
      <c r="K67" s="26"/>
      <c r="L67" s="20"/>
      <c r="M67" s="20"/>
      <c r="N67" s="26"/>
      <c r="O67" s="26"/>
      <c r="P67" s="20"/>
      <c r="Q67" s="20"/>
      <c r="R67" s="26"/>
      <c r="S67" s="26"/>
      <c r="T67" s="26"/>
      <c r="U67" s="26"/>
    </row>
    <row r="68" spans="1:43">
      <c r="A68" s="3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0"/>
      <c r="M68" s="20"/>
      <c r="N68" s="26"/>
      <c r="O68" s="26"/>
      <c r="P68" s="20"/>
      <c r="Q68" s="20"/>
      <c r="R68" s="26"/>
      <c r="S68" s="26"/>
      <c r="T68" s="26"/>
      <c r="U68" s="26"/>
    </row>
    <row r="69" spans="1:43">
      <c r="A69" s="22" t="s">
        <v>6</v>
      </c>
      <c r="B69" s="23">
        <f t="shared" ref="B69:U69" si="1">IF(OR(MIN(B$37:B$68)&gt;$A4*$AC$3,SUM(B$37:B$68)=0),"",(LOG10(($A4*$AC$3)/INDEX(B$37:B$68,MATCH($A4*$AC$3,B$37:B$68)))/LOG10(INDEX(B$37:B$68,MATCH($A4*$AC$3,B$37:B$68))/INDEX(B$37:B$68,1+MATCH($A4*$AC$3,B$37:B$68))))*(INDEX($A$37:$A$68,MATCH($A4*$AC$3,B$37:B$68))-INDEX($A$37:$A$68,1+MATCH($A4*$AC$3,B$37:B$68)))+INDEX($A$37:$A$68,MATCH($A4*$AC$3,B$37:B$68)))</f>
        <v>8.8168221490050893</v>
      </c>
      <c r="C69" s="23" t="str">
        <f t="shared" si="1"/>
        <v/>
      </c>
      <c r="D69" s="23">
        <f t="shared" si="1"/>
        <v>7.1183750640420591</v>
      </c>
      <c r="E69" s="23" t="str">
        <f t="shared" si="1"/>
        <v/>
      </c>
      <c r="F69" s="23" t="str">
        <f t="shared" si="1"/>
        <v/>
      </c>
      <c r="G69" s="23" t="str">
        <f t="shared" si="1"/>
        <v/>
      </c>
      <c r="H69" s="23" t="str">
        <f t="shared" si="1"/>
        <v/>
      </c>
      <c r="I69" s="23" t="str">
        <f t="shared" si="1"/>
        <v/>
      </c>
      <c r="J69" s="23" t="str">
        <f t="shared" si="1"/>
        <v/>
      </c>
      <c r="K69" s="23" t="str">
        <f t="shared" si="1"/>
        <v/>
      </c>
      <c r="L69" s="23" t="str">
        <f t="shared" si="1"/>
        <v/>
      </c>
      <c r="M69" s="23" t="str">
        <f t="shared" si="1"/>
        <v/>
      </c>
      <c r="N69" s="23" t="str">
        <f t="shared" si="1"/>
        <v/>
      </c>
      <c r="O69" s="23" t="str">
        <f t="shared" si="1"/>
        <v/>
      </c>
      <c r="P69" s="23" t="str">
        <f t="shared" si="1"/>
        <v/>
      </c>
      <c r="Q69" s="23" t="str">
        <f t="shared" si="1"/>
        <v/>
      </c>
      <c r="R69" s="23" t="str">
        <f t="shared" si="1"/>
        <v/>
      </c>
      <c r="S69" s="23" t="str">
        <f t="shared" si="1"/>
        <v/>
      </c>
      <c r="T69" s="23" t="str">
        <f t="shared" si="1"/>
        <v/>
      </c>
      <c r="U69" s="23" t="str">
        <f t="shared" si="1"/>
        <v/>
      </c>
    </row>
    <row r="70" spans="1:43">
      <c r="A70" s="22" t="s">
        <v>7</v>
      </c>
      <c r="B70" s="23">
        <f t="shared" ref="B70:U70" si="2">IF(OR(MIN(B$37:B$68)&gt;$A5*$AC$3,SUM(B$37:B$68)=0),"",(LOG10(($A5*$AC$3)/INDEX(B$37:B$68,MATCH($A5*$AC$3,B$37:B$68)))/LOG10(INDEX(B$37:B$68,MATCH($A5*$AC$3,B$37:B$68))/INDEX(B$37:B$68,1+MATCH($A5*$AC$3,B$37:B$68))))*(INDEX($A$37:$A$68,MATCH($A5*$AC$3,B$37:B$68))-INDEX($A$37:$A$68,1+MATCH($A5*$AC$3,B$37:B$68)))+INDEX($A$37:$A$68,MATCH($A5*$AC$3,B$37:B$68)))</f>
        <v>14.576859576001818</v>
      </c>
      <c r="C70" s="23" t="str">
        <f t="shared" si="2"/>
        <v/>
      </c>
      <c r="D70" s="23">
        <f t="shared" si="2"/>
        <v>12.918099169583718</v>
      </c>
      <c r="E70" s="23" t="str">
        <f t="shared" si="2"/>
        <v/>
      </c>
      <c r="F70" s="23" t="str">
        <f t="shared" si="2"/>
        <v/>
      </c>
      <c r="G70" s="23" t="str">
        <f t="shared" si="2"/>
        <v/>
      </c>
      <c r="H70" s="23" t="str">
        <f t="shared" si="2"/>
        <v/>
      </c>
      <c r="I70" s="23" t="str">
        <f t="shared" si="2"/>
        <v/>
      </c>
      <c r="J70" s="23" t="str">
        <f t="shared" si="2"/>
        <v/>
      </c>
      <c r="K70" s="23" t="str">
        <f t="shared" si="2"/>
        <v/>
      </c>
      <c r="L70" s="23" t="str">
        <f t="shared" si="2"/>
        <v/>
      </c>
      <c r="M70" s="23" t="str">
        <f t="shared" si="2"/>
        <v/>
      </c>
      <c r="N70" s="23" t="str">
        <f t="shared" si="2"/>
        <v/>
      </c>
      <c r="O70" s="23" t="str">
        <f t="shared" si="2"/>
        <v/>
      </c>
      <c r="P70" s="23" t="str">
        <f t="shared" si="2"/>
        <v/>
      </c>
      <c r="Q70" s="23" t="str">
        <f t="shared" si="2"/>
        <v/>
      </c>
      <c r="R70" s="23" t="str">
        <f t="shared" si="2"/>
        <v/>
      </c>
      <c r="S70" s="23" t="str">
        <f t="shared" si="2"/>
        <v/>
      </c>
      <c r="T70" s="23" t="str">
        <f t="shared" si="2"/>
        <v/>
      </c>
      <c r="U70" s="23" t="str">
        <f t="shared" si="2"/>
        <v/>
      </c>
    </row>
    <row r="71" spans="1:43">
      <c r="A71" s="22" t="s">
        <v>8</v>
      </c>
      <c r="B71" s="23">
        <f t="shared" ref="B71:U71" si="3">IF(OR(MIN(B$37:B$68)&gt;$A6*$AC$3,SUM(B$37:B$68)=0),"",(LOG10(($A6*$AC$3)/INDEX(B$37:B$68,MATCH($A6*$AC$3,B$37:B$68)))/LOG10(INDEX(B$37:B$68,MATCH($A6*$AC$3,B$37:B$68))/INDEX(B$37:B$68,1+MATCH($A6*$AC$3,B$37:B$68))))*(INDEX($A$37:$A$68,MATCH($A6*$AC$3,B$37:B$68))-INDEX($A$37:$A$68,1+MATCH($A6*$AC$3,B$37:B$68)))+INDEX($A$37:$A$68,MATCH($A6*$AC$3,B$37:B$68)))</f>
        <v>18.612311119369188</v>
      </c>
      <c r="C71" s="23" t="str">
        <f t="shared" si="3"/>
        <v/>
      </c>
      <c r="D71" s="23">
        <f t="shared" si="3"/>
        <v>17.436258099010843</v>
      </c>
      <c r="E71" s="23" t="str">
        <f t="shared" si="3"/>
        <v/>
      </c>
      <c r="F71" s="23" t="str">
        <f t="shared" si="3"/>
        <v/>
      </c>
      <c r="G71" s="23" t="str">
        <f t="shared" si="3"/>
        <v/>
      </c>
      <c r="H71" s="23" t="str">
        <f t="shared" si="3"/>
        <v/>
      </c>
      <c r="I71" s="23" t="str">
        <f t="shared" si="3"/>
        <v/>
      </c>
      <c r="J71" s="23" t="str">
        <f t="shared" si="3"/>
        <v/>
      </c>
      <c r="K71" s="23" t="str">
        <f t="shared" si="3"/>
        <v/>
      </c>
      <c r="L71" s="23" t="str">
        <f t="shared" si="3"/>
        <v/>
      </c>
      <c r="M71" s="23" t="str">
        <f t="shared" si="3"/>
        <v/>
      </c>
      <c r="N71" s="23" t="str">
        <f t="shared" si="3"/>
        <v/>
      </c>
      <c r="O71" s="23" t="str">
        <f t="shared" si="3"/>
        <v/>
      </c>
      <c r="P71" s="23" t="str">
        <f t="shared" si="3"/>
        <v/>
      </c>
      <c r="Q71" s="23" t="str">
        <f t="shared" si="3"/>
        <v/>
      </c>
      <c r="R71" s="23" t="str">
        <f t="shared" si="3"/>
        <v/>
      </c>
      <c r="S71" s="23" t="str">
        <f t="shared" si="3"/>
        <v/>
      </c>
      <c r="T71" s="23" t="str">
        <f t="shared" si="3"/>
        <v/>
      </c>
      <c r="U71" s="23" t="str">
        <f t="shared" si="3"/>
        <v/>
      </c>
      <c r="W71" s="22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</row>
    <row r="72" spans="1:43">
      <c r="A72" s="22"/>
      <c r="B72" s="23"/>
      <c r="C72" s="23"/>
      <c r="D72" s="23"/>
      <c r="E72" s="23"/>
      <c r="F72" s="23" t="str">
        <f t="shared" ref="F72:U72" si="4">IF(OR(MIN(F$37:F$68)&gt;$A7*$AC$3,SUM(F$37:F$68)=0),"",(LOG10(($A7*$AC$3)/INDEX(F$37:F$68,MATCH($A7*$AC$3,F$37:F$68)))/LOG10(INDEX(F$37:F$68,MATCH($A7*$AC$3,F$37:F$68))/INDEX(F$37:F$68,1+MATCH($A7*$AC$3,F$37:F$68))))*(INDEX($A$37:$A$68,MATCH($A7*$AC$3,F$37:F$68))-INDEX($A$37:$A$68,1+MATCH($A7*$AC$3,F$37:F$68)))+INDEX($A$37:$A$68,MATCH($A7*$AC$3,F$37:F$68)))</f>
        <v/>
      </c>
      <c r="G72" s="23" t="str">
        <f t="shared" si="4"/>
        <v/>
      </c>
      <c r="H72" s="23" t="str">
        <f t="shared" si="4"/>
        <v/>
      </c>
      <c r="I72" s="23" t="str">
        <f t="shared" si="4"/>
        <v/>
      </c>
      <c r="J72" s="23" t="str">
        <f t="shared" si="4"/>
        <v/>
      </c>
      <c r="K72" s="23" t="str">
        <f t="shared" si="4"/>
        <v/>
      </c>
      <c r="L72" s="23" t="str">
        <f t="shared" si="4"/>
        <v/>
      </c>
      <c r="M72" s="23" t="str">
        <f t="shared" si="4"/>
        <v/>
      </c>
      <c r="N72" s="23" t="str">
        <f t="shared" si="4"/>
        <v/>
      </c>
      <c r="O72" s="23" t="str">
        <f t="shared" si="4"/>
        <v/>
      </c>
      <c r="P72" s="23" t="str">
        <f t="shared" si="4"/>
        <v/>
      </c>
      <c r="Q72" s="23" t="str">
        <f t="shared" si="4"/>
        <v/>
      </c>
      <c r="R72" s="23" t="str">
        <f t="shared" si="4"/>
        <v/>
      </c>
      <c r="S72" s="23" t="str">
        <f t="shared" si="4"/>
        <v/>
      </c>
      <c r="T72" s="23" t="str">
        <f t="shared" si="4"/>
        <v/>
      </c>
      <c r="U72" s="23" t="str">
        <f t="shared" si="4"/>
        <v/>
      </c>
    </row>
    <row r="73" spans="1:43">
      <c r="B73" s="23"/>
      <c r="C73" s="23"/>
      <c r="D73" s="23" t="str">
        <f>IF(OR(MIN(D$37:D$68)&gt;$A8*$AC$3,SUM(D$37:D$68)=0),"",(LOG10(($A8*$AC$3)/INDEX(D$37:D$68,MATCH($A8*$AC$3,D$37:D$68)))/LOG10(INDEX(D$37:D$68,MATCH($A8*$AC$3,D$37:D$68))/INDEX(D$37:D$68,1+MATCH($A8*$AC$3,D$37:D$68))))*(INDEX($A$37:$A$68,MATCH($A8*$AC$3,D$37:D$68))-INDEX($A$37:$A$68,1+MATCH($A8*$AC$3,D$37:D$68)))+INDEX($A$37:$A$68,MATCH($A8*$AC$3,D$37:D$68)))</f>
        <v/>
      </c>
      <c r="E73" s="23" t="str">
        <f>IF(OR(MIN(E$37:E$68)&gt;$A8*$AC$3,SUM(E$37:E$68)=0),"",(LOG10(($A8*$AC$3)/INDEX(E$37:E$68,MATCH($A8*$AC$3,E$37:E$68)))/LOG10(INDEX(E$37:E$68,MATCH($A8*$AC$3,E$37:E$68))/INDEX(E$37:E$68,1+MATCH($A8*$AC$3,E$37:E$68))))*(INDEX($A$37:$A$68,MATCH($A8*$AC$3,E$37:E$68))-INDEX($A$37:$A$68,1+MATCH($A8*$AC$3,E$37:E$68)))+INDEX($A$37:$A$68,MATCH($A8*$AC$3,E$37:E$68)))</f>
        <v/>
      </c>
      <c r="F73" s="23" t="str">
        <f t="shared" ref="F73:U73" si="5">IF(OR(MIN(F$37:F$68)&gt;$A8*$AC$3,SUM(F$37:F$68)=0),"",(LOG10(($A8*$AC$3)/INDEX(F$37:F$68,MATCH($A8*$AC$3,F$37:F$68)))/LOG10(INDEX(F$37:F$68,MATCH($A8*$AC$3,F$37:F$68))/INDEX(F$37:F$68,1+MATCH($A8*$AC$3,F$37:F$68))))*(INDEX($A$37:$A$68,MATCH($A8*$AC$3,F$37:F$68))-INDEX($A$37:$A$68,1+MATCH($A8*$AC$3,F$37:F$68)))+INDEX($A$37:$A$68,MATCH($A8*$AC$3,F$37:F$68)))</f>
        <v/>
      </c>
      <c r="G73" s="23" t="str">
        <f t="shared" si="5"/>
        <v/>
      </c>
      <c r="H73" s="23" t="str">
        <f t="shared" si="5"/>
        <v/>
      </c>
      <c r="I73" s="23" t="str">
        <f t="shared" si="5"/>
        <v/>
      </c>
      <c r="J73" s="23" t="str">
        <f t="shared" si="5"/>
        <v/>
      </c>
      <c r="K73" s="23" t="str">
        <f t="shared" si="5"/>
        <v/>
      </c>
      <c r="L73" s="23" t="str">
        <f t="shared" si="5"/>
        <v/>
      </c>
      <c r="M73" s="23" t="str">
        <f t="shared" si="5"/>
        <v/>
      </c>
      <c r="N73" s="23" t="str">
        <f t="shared" si="5"/>
        <v/>
      </c>
      <c r="O73" s="23" t="str">
        <f t="shared" si="5"/>
        <v/>
      </c>
      <c r="P73" s="23" t="str">
        <f t="shared" si="5"/>
        <v/>
      </c>
      <c r="Q73" s="23" t="str">
        <f t="shared" si="5"/>
        <v/>
      </c>
      <c r="R73" s="23" t="str">
        <f t="shared" si="5"/>
        <v/>
      </c>
      <c r="S73" s="23" t="str">
        <f t="shared" si="5"/>
        <v/>
      </c>
      <c r="T73" s="23" t="str">
        <f t="shared" si="5"/>
        <v/>
      </c>
      <c r="U73" s="23" t="str">
        <f t="shared" si="5"/>
        <v/>
      </c>
    </row>
    <row r="74" spans="1:43">
      <c r="D74" s="7"/>
      <c r="E74" s="7"/>
      <c r="F74" s="7"/>
      <c r="G74" s="7"/>
      <c r="H74" s="7"/>
      <c r="I74" s="7"/>
      <c r="R74" s="34"/>
      <c r="S74" s="34"/>
    </row>
    <row r="75" spans="1:43">
      <c r="D75" s="7"/>
      <c r="E75" s="7"/>
      <c r="F75" s="7"/>
      <c r="G75" s="7"/>
      <c r="H75" s="7"/>
      <c r="I75" s="7"/>
    </row>
    <row r="76" spans="1:43" ht="54" customHeight="1">
      <c r="D76" s="7"/>
      <c r="E76" s="7"/>
      <c r="F76" s="7"/>
      <c r="G76" s="7"/>
      <c r="H76" s="7"/>
      <c r="I76" s="7"/>
    </row>
    <row r="77" spans="1:43">
      <c r="D77" s="7"/>
      <c r="E77" s="7"/>
      <c r="F77" s="7"/>
      <c r="G77" s="7"/>
      <c r="H77" s="7"/>
      <c r="I77" s="7"/>
    </row>
    <row r="78" spans="1:43">
      <c r="D78" s="7"/>
      <c r="E78" s="7"/>
      <c r="F78" s="7"/>
      <c r="G78" s="7"/>
      <c r="H78" s="7"/>
      <c r="I78" s="7"/>
    </row>
    <row r="79" spans="1:43">
      <c r="D79" s="7"/>
      <c r="E79" s="7"/>
      <c r="F79" s="7"/>
      <c r="G79" s="7"/>
      <c r="H79" s="7"/>
      <c r="I79" s="7"/>
    </row>
    <row r="80" spans="1:43">
      <c r="D80" s="7"/>
      <c r="E80" s="7"/>
      <c r="F80" s="7"/>
      <c r="G80" s="7"/>
      <c r="H80" s="7"/>
      <c r="I80" s="7"/>
    </row>
    <row r="81" spans="4:9">
      <c r="D81" s="7"/>
      <c r="E81" s="7"/>
      <c r="F81" s="7"/>
      <c r="G81" s="7"/>
      <c r="H81" s="7"/>
      <c r="I81" s="7"/>
    </row>
    <row r="82" spans="4:9">
      <c r="D82" s="7"/>
      <c r="E82" s="7"/>
      <c r="F82" s="7"/>
      <c r="G82" s="7"/>
      <c r="H82" s="7"/>
      <c r="I82" s="7"/>
    </row>
    <row r="83" spans="4:9">
      <c r="D83" s="7"/>
      <c r="E83" s="7"/>
      <c r="F83" s="7"/>
      <c r="G83" s="7"/>
      <c r="H83" s="7"/>
      <c r="I83" s="7"/>
    </row>
    <row r="84" spans="4:9">
      <c r="D84" s="7"/>
      <c r="E84" s="7"/>
      <c r="F84" s="7"/>
      <c r="G84" s="7"/>
      <c r="H84" s="7"/>
      <c r="I84" s="7"/>
    </row>
    <row r="85" spans="4:9">
      <c r="D85" s="7"/>
      <c r="E85" s="7"/>
      <c r="F85" s="7"/>
      <c r="G85" s="7"/>
      <c r="H85" s="7"/>
      <c r="I85" s="7"/>
    </row>
    <row r="86" spans="4:9">
      <c r="D86" s="7"/>
      <c r="E86" s="7"/>
      <c r="F86" s="7"/>
      <c r="G86" s="7"/>
      <c r="H86" s="7"/>
      <c r="I86" s="7"/>
    </row>
    <row r="87" spans="4:9">
      <c r="D87" s="7"/>
      <c r="E87" s="7"/>
      <c r="F87" s="7"/>
      <c r="G87" s="7"/>
      <c r="H87" s="7"/>
      <c r="I87" s="7"/>
    </row>
    <row r="88" spans="4:9">
      <c r="D88" s="7"/>
      <c r="E88" s="7"/>
      <c r="F88" s="7"/>
      <c r="G88" s="7"/>
      <c r="H88" s="7"/>
      <c r="I88" s="7"/>
    </row>
    <row r="89" spans="4:9">
      <c r="D89" s="7"/>
      <c r="E89" s="7"/>
      <c r="F89" s="7"/>
      <c r="G89" s="7"/>
      <c r="H89" s="7"/>
      <c r="I89" s="7"/>
    </row>
    <row r="90" spans="4:9">
      <c r="D90" s="7"/>
      <c r="E90" s="7"/>
      <c r="F90" s="7"/>
      <c r="G90" s="7"/>
      <c r="H90" s="7"/>
      <c r="I90" s="7"/>
    </row>
    <row r="91" spans="4:9">
      <c r="D91" s="7"/>
      <c r="E91" s="7"/>
      <c r="F91" s="7"/>
      <c r="G91" s="7"/>
      <c r="H91" s="7"/>
      <c r="I91" s="7"/>
    </row>
    <row r="92" spans="4:9">
      <c r="D92" s="7"/>
      <c r="E92" s="7"/>
      <c r="F92" s="7"/>
      <c r="G92" s="7"/>
      <c r="H92" s="7"/>
      <c r="I92" s="7"/>
    </row>
    <row r="93" spans="4:9">
      <c r="D93" s="7"/>
      <c r="E93" s="7"/>
      <c r="F93" s="7"/>
      <c r="G93" s="7"/>
      <c r="H93" s="7"/>
      <c r="I93" s="7"/>
    </row>
    <row r="94" spans="4:9">
      <c r="D94" s="7"/>
      <c r="E94" s="7"/>
      <c r="F94" s="7"/>
      <c r="G94" s="7"/>
      <c r="H94" s="7"/>
      <c r="I94" s="7"/>
    </row>
    <row r="95" spans="4:9">
      <c r="D95" s="7"/>
      <c r="E95" s="7"/>
      <c r="F95" s="7"/>
      <c r="G95" s="7"/>
      <c r="H95" s="7"/>
      <c r="I95" s="7"/>
    </row>
    <row r="96" spans="4:9">
      <c r="D96" s="7"/>
      <c r="E96" s="7"/>
      <c r="F96" s="7"/>
      <c r="G96" s="7"/>
      <c r="H96" s="7"/>
      <c r="I96" s="7"/>
    </row>
    <row r="97" spans="4:9">
      <c r="D97" s="7"/>
      <c r="E97" s="7"/>
      <c r="F97" s="7"/>
      <c r="G97" s="7"/>
      <c r="H97" s="7"/>
      <c r="I97" s="7"/>
    </row>
    <row r="98" spans="4:9">
      <c r="D98" s="7"/>
      <c r="E98" s="7"/>
      <c r="F98" s="7"/>
      <c r="G98" s="7"/>
      <c r="H98" s="7"/>
      <c r="I98" s="7"/>
    </row>
    <row r="99" spans="4:9">
      <c r="D99" s="7"/>
      <c r="E99" s="7"/>
      <c r="F99" s="7"/>
      <c r="G99" s="7"/>
      <c r="H99" s="7"/>
      <c r="I99" s="7"/>
    </row>
    <row r="100" spans="4:9">
      <c r="D100" s="7"/>
      <c r="E100" s="7"/>
      <c r="F100" s="7"/>
      <c r="G100" s="7"/>
      <c r="H100" s="7"/>
      <c r="I100" s="7"/>
    </row>
    <row r="101" spans="4:9">
      <c r="D101" s="7"/>
      <c r="E101" s="7"/>
      <c r="F101" s="7"/>
      <c r="G101" s="7"/>
      <c r="H101" s="7"/>
      <c r="I101" s="7"/>
    </row>
    <row r="102" spans="4:9">
      <c r="D102" s="7"/>
      <c r="E102" s="7"/>
      <c r="F102" s="7"/>
      <c r="G102" s="7"/>
      <c r="H102" s="7"/>
      <c r="I102" s="7"/>
    </row>
    <row r="103" spans="4:9">
      <c r="D103" s="7"/>
      <c r="E103" s="7"/>
      <c r="F103" s="7"/>
      <c r="G103" s="7"/>
      <c r="H103" s="7"/>
      <c r="I103" s="7"/>
    </row>
    <row r="104" spans="4:9">
      <c r="D104" s="7"/>
      <c r="E104" s="7"/>
      <c r="F104" s="7"/>
      <c r="G104" s="7"/>
      <c r="H104" s="7"/>
      <c r="I104" s="7"/>
    </row>
    <row r="105" spans="4:9">
      <c r="D105" s="7"/>
      <c r="E105" s="7"/>
      <c r="F105" s="7"/>
      <c r="G105" s="7"/>
      <c r="H105" s="7"/>
      <c r="I105" s="7"/>
    </row>
    <row r="106" spans="4:9">
      <c r="D106" s="7"/>
      <c r="E106" s="7"/>
      <c r="F106" s="7"/>
      <c r="G106" s="7"/>
      <c r="H106" s="7"/>
      <c r="I106" s="7"/>
    </row>
    <row r="107" spans="4:9">
      <c r="D107" s="7"/>
      <c r="E107" s="7"/>
      <c r="F107" s="7"/>
      <c r="G107" s="7"/>
      <c r="H107" s="7"/>
      <c r="I107" s="7"/>
    </row>
    <row r="108" spans="4:9">
      <c r="D108" s="7"/>
      <c r="E108" s="7"/>
      <c r="F108" s="7"/>
      <c r="G108" s="7"/>
      <c r="H108" s="7"/>
      <c r="I108" s="7"/>
    </row>
    <row r="109" spans="4:9">
      <c r="D109" s="7"/>
      <c r="E109" s="7"/>
      <c r="F109" s="7"/>
      <c r="G109" s="7"/>
      <c r="H109" s="7"/>
      <c r="I109" s="7"/>
    </row>
    <row r="110" spans="4:9">
      <c r="D110" s="7"/>
      <c r="E110" s="7"/>
      <c r="F110" s="7"/>
      <c r="G110" s="7"/>
      <c r="H110" s="7"/>
      <c r="I110" s="7"/>
    </row>
    <row r="111" spans="4:9">
      <c r="D111" s="7"/>
      <c r="E111" s="7"/>
      <c r="F111" s="7"/>
      <c r="G111" s="7"/>
      <c r="H111" s="7"/>
      <c r="I111" s="7"/>
    </row>
    <row r="112" spans="4:9">
      <c r="D112" s="7"/>
      <c r="E112" s="7"/>
      <c r="F112" s="7"/>
      <c r="G112" s="7"/>
      <c r="H112" s="7"/>
      <c r="I112" s="7"/>
    </row>
    <row r="113" spans="2:21">
      <c r="D113" s="7"/>
      <c r="E113" s="7"/>
      <c r="F113" s="7"/>
      <c r="G113" s="7"/>
      <c r="H113" s="7"/>
      <c r="I113" s="7"/>
    </row>
    <row r="114" spans="2:21">
      <c r="D114" s="7"/>
      <c r="E114" s="7"/>
      <c r="F114" s="7"/>
      <c r="G114" s="7"/>
      <c r="H114" s="7"/>
      <c r="I114" s="7"/>
    </row>
    <row r="115" spans="2:21">
      <c r="D115" s="7"/>
      <c r="E115" s="7"/>
      <c r="F115" s="7"/>
      <c r="G115" s="7"/>
      <c r="H115" s="7"/>
      <c r="I115" s="7"/>
    </row>
    <row r="116" spans="2:21">
      <c r="D116" s="7"/>
      <c r="E116" s="7"/>
      <c r="F116" s="7"/>
      <c r="G116" s="7"/>
      <c r="H116" s="7"/>
      <c r="I116" s="7"/>
    </row>
    <row r="117" spans="2:21">
      <c r="D117" s="7"/>
      <c r="E117" s="7"/>
      <c r="F117" s="7"/>
      <c r="G117" s="7"/>
      <c r="H117" s="7"/>
      <c r="I117" s="7"/>
    </row>
    <row r="118" spans="2:21">
      <c r="D118" s="7"/>
      <c r="E118" s="7"/>
      <c r="F118" s="7"/>
      <c r="G118" s="7"/>
      <c r="H118" s="7"/>
      <c r="I118" s="7"/>
    </row>
    <row r="119" spans="2:21">
      <c r="D119" s="13"/>
      <c r="E119" s="13"/>
      <c r="F119" s="13"/>
      <c r="G119" s="13"/>
      <c r="H119" s="13"/>
      <c r="I119" s="13"/>
      <c r="J119" s="11"/>
      <c r="K119" s="11"/>
      <c r="N119" s="12"/>
      <c r="O119" s="12"/>
    </row>
    <row r="120" spans="2:21">
      <c r="D120" s="13"/>
      <c r="E120" s="13"/>
      <c r="F120" s="13"/>
      <c r="G120" s="13"/>
      <c r="H120" s="13"/>
      <c r="I120" s="13"/>
      <c r="J120" s="11"/>
      <c r="K120" s="11"/>
      <c r="N120" s="12"/>
      <c r="O120" s="12"/>
    </row>
    <row r="121" spans="2:21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>
      <c r="D125" s="13"/>
      <c r="E125" s="13"/>
      <c r="F125" s="13"/>
      <c r="G125" s="13"/>
      <c r="H125" s="13"/>
      <c r="I125" s="13"/>
      <c r="N125" s="14"/>
      <c r="O125" s="14"/>
    </row>
    <row r="126" spans="2:21">
      <c r="B126" s="15"/>
      <c r="C126" s="15"/>
      <c r="D126" s="13"/>
      <c r="E126" s="13"/>
      <c r="F126" s="13"/>
      <c r="G126" s="13"/>
      <c r="H126" s="13"/>
      <c r="I126" s="13"/>
      <c r="L126" s="15"/>
      <c r="M126" s="15"/>
      <c r="R126" s="15"/>
      <c r="S126" s="15"/>
      <c r="T126" s="15"/>
      <c r="U126" s="15"/>
    </row>
  </sheetData>
  <mergeCells count="1">
    <mergeCell ref="A33:U33"/>
  </mergeCell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V126"/>
  <sheetViews>
    <sheetView workbookViewId="0">
      <selection activeCell="D65" sqref="D65"/>
    </sheetView>
  </sheetViews>
  <sheetFormatPr defaultColWidth="9.140625" defaultRowHeight="12.75"/>
  <cols>
    <col min="1" max="1" width="21.42578125" style="7" customWidth="1"/>
    <col min="2" max="3" width="8.7109375" style="7" customWidth="1"/>
    <col min="4" max="9" width="8.7109375" style="6" customWidth="1"/>
    <col min="10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>
      <c r="A1" s="19"/>
      <c r="E1" s="31"/>
      <c r="F1" s="31"/>
    </row>
    <row r="2" spans="1:48" ht="15.75">
      <c r="A2" s="19"/>
    </row>
    <row r="3" spans="1:48">
      <c r="A3" s="16" t="s">
        <v>2</v>
      </c>
      <c r="B3" s="25"/>
      <c r="C3" s="25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5"/>
      <c r="X3" s="25"/>
      <c r="Y3" s="3"/>
      <c r="Z3" s="3"/>
      <c r="AA3" s="3"/>
      <c r="AB3" s="5" t="s">
        <v>0</v>
      </c>
      <c r="AC3" s="35">
        <v>213771000</v>
      </c>
      <c r="AD3" s="5" t="s">
        <v>1</v>
      </c>
      <c r="AE3" s="5"/>
    </row>
    <row r="4" spans="1:48">
      <c r="A4" s="17">
        <v>0.3</v>
      </c>
      <c r="B4" s="24"/>
      <c r="C4" s="24"/>
      <c r="D4" s="9"/>
      <c r="E4" s="9"/>
      <c r="F4" s="9"/>
      <c r="G4" s="9"/>
      <c r="S4" s="3"/>
      <c r="T4" s="4"/>
      <c r="W4" s="24"/>
      <c r="X4" s="24"/>
      <c r="AB4" s="5" t="s">
        <v>3</v>
      </c>
      <c r="AC4" s="18">
        <f>A4*AC3</f>
        <v>64131300</v>
      </c>
      <c r="AD4" s="5" t="s">
        <v>1</v>
      </c>
      <c r="AE4" s="5"/>
      <c r="AF4" s="5"/>
    </row>
    <row r="5" spans="1:48">
      <c r="A5" s="17">
        <v>0.5</v>
      </c>
      <c r="B5" s="24"/>
      <c r="C5" s="24"/>
      <c r="D5" s="9"/>
      <c r="E5" s="9"/>
      <c r="F5" s="9"/>
      <c r="G5" s="9"/>
      <c r="S5" s="3"/>
      <c r="T5" s="4"/>
      <c r="W5" s="24"/>
      <c r="X5" s="24"/>
      <c r="AB5" s="5"/>
      <c r="AC5" s="18">
        <f>A5*AC3</f>
        <v>106885500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>
      <c r="A6" s="17">
        <v>0.7</v>
      </c>
      <c r="B6" s="24"/>
      <c r="C6" s="24"/>
      <c r="D6" s="9"/>
      <c r="E6" s="9"/>
      <c r="F6" s="9"/>
      <c r="G6" s="9"/>
      <c r="H6" s="9"/>
      <c r="I6" s="9"/>
      <c r="S6" s="3"/>
      <c r="T6" s="4"/>
      <c r="W6" s="24"/>
      <c r="X6" s="24"/>
      <c r="AC6" s="18">
        <f>A6*AC3</f>
        <v>149639700</v>
      </c>
      <c r="AD6" s="5" t="s">
        <v>1</v>
      </c>
    </row>
    <row r="7" spans="1:48">
      <c r="A7" s="8"/>
      <c r="B7" s="24"/>
      <c r="C7" s="24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>
      <c r="A14" s="8"/>
      <c r="D14" s="9"/>
      <c r="E14" s="9"/>
      <c r="F14" s="9"/>
      <c r="G14" s="9"/>
      <c r="H14" s="9"/>
      <c r="I14" s="9"/>
      <c r="J14" s="10"/>
      <c r="K14" s="10"/>
      <c r="AP14" s="3"/>
      <c r="AU14" s="3"/>
      <c r="AV14" s="3"/>
    </row>
    <row r="15" spans="1:48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>
      <c r="A30" s="8"/>
      <c r="D30" s="9"/>
      <c r="E30" s="9"/>
      <c r="F30" s="9"/>
      <c r="G30" s="9"/>
      <c r="H30" s="9"/>
      <c r="I30" s="9"/>
      <c r="J30" s="10"/>
      <c r="K30" s="10"/>
    </row>
    <row r="31" spans="1:48">
      <c r="A31" s="8"/>
      <c r="D31" s="9"/>
      <c r="E31" s="9"/>
      <c r="F31" s="9"/>
      <c r="G31" s="9"/>
      <c r="H31" s="9"/>
      <c r="I31" s="9"/>
      <c r="J31" s="10"/>
      <c r="K31" s="10"/>
    </row>
    <row r="32" spans="1:48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>
      <c r="A33" s="66" t="s">
        <v>12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</row>
    <row r="34" spans="1:43">
      <c r="A34" s="8"/>
      <c r="D34" s="9"/>
      <c r="E34" s="9"/>
      <c r="F34" s="9"/>
      <c r="G34" s="9"/>
      <c r="H34" s="9"/>
      <c r="I34" s="9"/>
      <c r="J34" s="10"/>
      <c r="K34" s="10"/>
    </row>
    <row r="35" spans="1:43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66" customHeight="1">
      <c r="A36" s="1" t="s">
        <v>11</v>
      </c>
      <c r="B36" s="56" t="s">
        <v>10</v>
      </c>
      <c r="C36" s="56" t="s">
        <v>5</v>
      </c>
      <c r="D36" s="56" t="s">
        <v>25</v>
      </c>
      <c r="E36" s="56" t="s">
        <v>4</v>
      </c>
      <c r="F36" s="56" t="s">
        <v>9</v>
      </c>
      <c r="G36" s="57"/>
      <c r="H36" s="56"/>
      <c r="I36" s="57"/>
      <c r="J36" s="56"/>
      <c r="K36" s="57"/>
      <c r="L36" s="56"/>
      <c r="M36" s="57"/>
      <c r="N36" s="56"/>
      <c r="O36" s="57"/>
      <c r="P36" s="56"/>
      <c r="Q36" s="57"/>
      <c r="R36" s="56"/>
      <c r="S36" s="57"/>
      <c r="T36" s="56"/>
      <c r="U36" s="5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</row>
    <row r="37" spans="1:43">
      <c r="A37" s="3">
        <v>0</v>
      </c>
      <c r="B37" s="26"/>
      <c r="C37" s="39"/>
      <c r="D37" s="26">
        <v>185566.66666666575</v>
      </c>
      <c r="E37" s="26"/>
      <c r="F37" s="26"/>
      <c r="G37" s="26"/>
      <c r="H37" s="26"/>
      <c r="I37" s="26"/>
      <c r="J37" s="27"/>
      <c r="K37" s="27"/>
      <c r="L37" s="28"/>
      <c r="M37" s="28"/>
      <c r="N37" s="26"/>
      <c r="O37" s="26"/>
      <c r="P37" s="20"/>
      <c r="Q37" s="20"/>
      <c r="R37" s="29"/>
      <c r="S37" s="29"/>
      <c r="T37" s="20"/>
      <c r="U37" s="20"/>
      <c r="V37" s="6"/>
    </row>
    <row r="38" spans="1:43">
      <c r="A38" s="3">
        <f t="shared" ref="A38:A67" si="0">A37+1</f>
        <v>1</v>
      </c>
      <c r="B38" s="26"/>
      <c r="C38" s="39"/>
      <c r="D38" s="26">
        <v>1976677.7708388378</v>
      </c>
      <c r="E38" s="26"/>
      <c r="F38" s="26"/>
      <c r="G38" s="26"/>
      <c r="H38" s="26"/>
      <c r="I38" s="26"/>
      <c r="J38" s="27"/>
      <c r="K38" s="27"/>
      <c r="L38" s="28"/>
      <c r="M38" s="28"/>
      <c r="N38" s="21"/>
      <c r="O38" s="21"/>
      <c r="P38" s="20"/>
      <c r="Q38" s="20"/>
      <c r="R38" s="29"/>
      <c r="S38" s="29"/>
      <c r="T38" s="20"/>
      <c r="U38" s="20"/>
      <c r="V38" s="6"/>
    </row>
    <row r="39" spans="1:43">
      <c r="A39" s="3">
        <f t="shared" si="0"/>
        <v>2</v>
      </c>
      <c r="B39" s="26"/>
      <c r="C39" s="39"/>
      <c r="D39" s="26">
        <v>6498142.4278640794</v>
      </c>
      <c r="E39" s="26"/>
      <c r="F39" s="26"/>
      <c r="G39" s="26"/>
      <c r="H39" s="26"/>
      <c r="I39" s="26"/>
      <c r="J39" s="27"/>
      <c r="K39" s="27"/>
      <c r="L39" s="28"/>
      <c r="M39" s="28"/>
      <c r="N39" s="21"/>
      <c r="O39" s="21"/>
      <c r="P39" s="20"/>
      <c r="Q39" s="20"/>
      <c r="R39" s="29"/>
      <c r="S39" s="29"/>
      <c r="T39" s="20"/>
      <c r="U39" s="20"/>
      <c r="V39" s="6"/>
    </row>
    <row r="40" spans="1:43">
      <c r="A40" s="3">
        <f t="shared" si="0"/>
        <v>3</v>
      </c>
      <c r="B40" s="26"/>
      <c r="C40" s="39"/>
      <c r="D40" s="26">
        <v>12747888.870957254</v>
      </c>
      <c r="E40" s="26"/>
      <c r="F40" s="26"/>
      <c r="G40" s="26"/>
      <c r="H40" s="26"/>
      <c r="I40" s="26"/>
      <c r="J40" s="27"/>
      <c r="K40" s="27"/>
      <c r="L40" s="28"/>
      <c r="M40" s="28"/>
      <c r="N40" s="21"/>
      <c r="O40" s="21"/>
      <c r="P40" s="20"/>
      <c r="Q40" s="20"/>
      <c r="R40" s="29"/>
      <c r="S40" s="29"/>
      <c r="T40" s="20"/>
      <c r="U40" s="20"/>
      <c r="V40" s="6"/>
    </row>
    <row r="41" spans="1:43">
      <c r="A41" s="3">
        <f t="shared" si="0"/>
        <v>4</v>
      </c>
      <c r="B41" s="26"/>
      <c r="C41" s="39"/>
      <c r="D41" s="26">
        <v>19723845.333333228</v>
      </c>
      <c r="E41" s="26"/>
      <c r="F41" s="26"/>
      <c r="G41" s="26"/>
      <c r="H41" s="26"/>
      <c r="I41" s="26"/>
      <c r="J41" s="27"/>
      <c r="K41" s="27"/>
      <c r="L41" s="28"/>
      <c r="M41" s="28"/>
      <c r="N41" s="21"/>
      <c r="O41" s="21"/>
      <c r="P41" s="20"/>
      <c r="Q41" s="20"/>
      <c r="R41" s="29"/>
      <c r="S41" s="29"/>
      <c r="T41" s="20"/>
      <c r="U41" s="20"/>
      <c r="V41" s="6"/>
    </row>
    <row r="42" spans="1:43">
      <c r="A42" s="3">
        <f t="shared" si="0"/>
        <v>5</v>
      </c>
      <c r="B42" s="26"/>
      <c r="C42" s="39"/>
      <c r="D42" s="26">
        <v>29538505.089887384</v>
      </c>
      <c r="E42" s="26"/>
      <c r="F42" s="26"/>
      <c r="G42" s="26"/>
      <c r="H42" s="26"/>
      <c r="I42" s="26"/>
      <c r="J42" s="27"/>
      <c r="K42" s="27"/>
      <c r="L42" s="28"/>
      <c r="M42" s="28"/>
      <c r="N42" s="21"/>
      <c r="O42" s="21"/>
      <c r="P42" s="20"/>
      <c r="Q42" s="20"/>
      <c r="R42" s="29"/>
      <c r="S42" s="29"/>
      <c r="T42" s="20"/>
      <c r="U42" s="20"/>
      <c r="V42" s="6"/>
    </row>
    <row r="43" spans="1:43">
      <c r="A43" s="3">
        <f t="shared" si="0"/>
        <v>6</v>
      </c>
      <c r="B43" s="39">
        <v>14895821.305546699</v>
      </c>
      <c r="C43" s="21"/>
      <c r="D43" s="26">
        <v>43017540.356610849</v>
      </c>
      <c r="E43" s="26"/>
      <c r="F43" s="26"/>
      <c r="G43" s="26"/>
      <c r="H43" s="26"/>
      <c r="I43" s="26"/>
      <c r="J43" s="27"/>
      <c r="K43" s="27"/>
      <c r="L43" s="28"/>
      <c r="M43" s="28"/>
      <c r="N43" s="21"/>
      <c r="O43" s="21"/>
      <c r="P43" s="20"/>
      <c r="Q43" s="20"/>
      <c r="R43" s="29"/>
      <c r="S43" s="29"/>
      <c r="T43" s="20"/>
      <c r="U43" s="20"/>
      <c r="V43" s="6"/>
    </row>
    <row r="44" spans="1:43">
      <c r="A44" s="3">
        <f t="shared" si="0"/>
        <v>7</v>
      </c>
      <c r="B44" s="39">
        <v>33536624.909231599</v>
      </c>
      <c r="C44" s="21"/>
      <c r="D44" s="26">
        <v>57228647.778362118</v>
      </c>
      <c r="E44" s="26"/>
      <c r="F44" s="26"/>
      <c r="G44" s="26"/>
      <c r="H44" s="26"/>
      <c r="I44" s="26"/>
      <c r="J44" s="27"/>
      <c r="K44" s="27"/>
      <c r="L44" s="28"/>
      <c r="M44" s="28"/>
      <c r="N44" s="21"/>
      <c r="O44" s="21"/>
      <c r="P44" s="20"/>
      <c r="Q44" s="20"/>
      <c r="R44" s="29"/>
      <c r="S44" s="29"/>
      <c r="T44" s="20"/>
      <c r="U44" s="20"/>
      <c r="V44" s="6"/>
    </row>
    <row r="45" spans="1:43">
      <c r="A45" s="3">
        <f t="shared" si="0"/>
        <v>8</v>
      </c>
      <c r="B45" s="39">
        <v>49798768.186197497</v>
      </c>
      <c r="C45" s="21"/>
      <c r="D45" s="26">
        <v>69239523.999999642</v>
      </c>
      <c r="E45" s="26"/>
      <c r="F45" s="26"/>
      <c r="G45" s="26"/>
      <c r="H45" s="26"/>
      <c r="I45" s="26"/>
      <c r="J45" s="27"/>
      <c r="K45" s="27"/>
      <c r="L45" s="28"/>
      <c r="M45" s="28"/>
      <c r="N45" s="21"/>
      <c r="O45" s="21"/>
      <c r="P45" s="20"/>
      <c r="Q45" s="20"/>
      <c r="R45" s="29"/>
      <c r="S45" s="29"/>
      <c r="T45" s="20"/>
      <c r="U45" s="20"/>
      <c r="V45" s="6"/>
    </row>
    <row r="46" spans="1:43">
      <c r="A46" s="3">
        <f t="shared" si="0"/>
        <v>9</v>
      </c>
      <c r="B46" s="39">
        <v>62853651.4824325</v>
      </c>
      <c r="C46" s="21"/>
      <c r="D46" s="26">
        <v>78174609.206115574</v>
      </c>
      <c r="E46" s="26"/>
      <c r="F46" s="26"/>
      <c r="G46" s="26"/>
      <c r="H46" s="26"/>
      <c r="I46" s="26"/>
      <c r="J46" s="27"/>
      <c r="K46" s="27"/>
      <c r="L46" s="28"/>
      <c r="M46" s="28"/>
      <c r="N46" s="21"/>
      <c r="O46" s="21"/>
      <c r="P46" s="20"/>
      <c r="Q46" s="20"/>
      <c r="R46" s="29"/>
      <c r="S46" s="29"/>
      <c r="T46" s="20"/>
      <c r="U46" s="20"/>
      <c r="V46" s="6"/>
    </row>
    <row r="47" spans="1:43">
      <c r="A47" s="3">
        <f t="shared" si="0"/>
        <v>10</v>
      </c>
      <c r="B47" s="39">
        <v>72766004.390107304</v>
      </c>
      <c r="C47" s="21"/>
      <c r="D47" s="26">
        <v>85897968.268664181</v>
      </c>
      <c r="E47" s="26"/>
      <c r="F47" s="26"/>
      <c r="G47" s="26"/>
      <c r="H47" s="26"/>
      <c r="I47" s="26"/>
      <c r="J47" s="27"/>
      <c r="K47" s="27"/>
      <c r="L47" s="28"/>
      <c r="M47" s="28"/>
      <c r="N47" s="21"/>
      <c r="O47" s="21"/>
      <c r="P47" s="20"/>
      <c r="Q47" s="20"/>
      <c r="R47" s="29"/>
      <c r="S47" s="29"/>
      <c r="T47" s="20"/>
      <c r="U47" s="20"/>
      <c r="V47" s="6"/>
    </row>
    <row r="48" spans="1:43">
      <c r="A48" s="3">
        <f t="shared" si="0"/>
        <v>11</v>
      </c>
      <c r="B48" s="39">
        <v>82356129.735502005</v>
      </c>
      <c r="C48" s="21"/>
      <c r="D48" s="26">
        <v>93586734.863547146</v>
      </c>
      <c r="E48" s="26"/>
      <c r="F48" s="26"/>
      <c r="G48" s="26"/>
      <c r="H48" s="26"/>
      <c r="I48" s="26"/>
      <c r="J48" s="27"/>
      <c r="K48" s="27"/>
      <c r="L48" s="28"/>
      <c r="M48" s="28"/>
      <c r="N48" s="21"/>
      <c r="O48" s="21"/>
      <c r="P48" s="20"/>
      <c r="Q48" s="20"/>
      <c r="R48" s="29"/>
      <c r="S48" s="29"/>
      <c r="T48" s="20"/>
      <c r="U48" s="20"/>
      <c r="V48" s="6"/>
    </row>
    <row r="49" spans="1:22">
      <c r="A49" s="3">
        <f t="shared" si="0"/>
        <v>12</v>
      </c>
      <c r="B49" s="39">
        <v>92262598.134797707</v>
      </c>
      <c r="C49" s="21"/>
      <c r="D49" s="26">
        <v>102418042.66666618</v>
      </c>
      <c r="E49" s="26"/>
      <c r="F49" s="26"/>
      <c r="G49" s="26"/>
      <c r="H49" s="26"/>
      <c r="I49" s="26"/>
      <c r="J49" s="27"/>
      <c r="K49" s="27"/>
      <c r="L49" s="28"/>
      <c r="M49" s="28"/>
      <c r="N49" s="21"/>
      <c r="O49" s="21"/>
      <c r="P49" s="20"/>
      <c r="Q49" s="20"/>
      <c r="R49" s="29"/>
      <c r="S49" s="29"/>
      <c r="T49" s="20"/>
      <c r="U49" s="20"/>
      <c r="V49" s="6"/>
    </row>
    <row r="50" spans="1:22">
      <c r="A50" s="3">
        <f t="shared" si="0"/>
        <v>13</v>
      </c>
      <c r="B50" s="39">
        <v>99501355.097507894</v>
      </c>
      <c r="C50" s="21"/>
      <c r="D50" s="26">
        <v>112917566.90768261</v>
      </c>
      <c r="E50" s="26"/>
      <c r="F50" s="26"/>
      <c r="G50" s="26"/>
      <c r="H50" s="26"/>
      <c r="I50" s="26"/>
      <c r="J50" s="27"/>
      <c r="K50" s="27"/>
      <c r="L50" s="28"/>
      <c r="M50" s="28"/>
      <c r="N50" s="21"/>
      <c r="O50" s="21"/>
      <c r="P50" s="20"/>
      <c r="Q50" s="20"/>
      <c r="R50" s="29"/>
      <c r="S50" s="29"/>
      <c r="T50" s="20"/>
      <c r="U50" s="20"/>
      <c r="V50" s="6"/>
    </row>
    <row r="51" spans="1:22">
      <c r="A51" s="3">
        <f t="shared" si="0"/>
        <v>14</v>
      </c>
      <c r="B51" s="39">
        <v>106718603.167522</v>
      </c>
      <c r="C51" s="21"/>
      <c r="D51" s="26">
        <v>124607781.34350568</v>
      </c>
      <c r="E51" s="26"/>
      <c r="F51" s="26"/>
      <c r="G51" s="26"/>
      <c r="H51" s="26"/>
      <c r="I51" s="26"/>
      <c r="J51" s="27"/>
      <c r="K51" s="27"/>
      <c r="L51" s="28"/>
      <c r="M51" s="28"/>
      <c r="N51" s="21"/>
      <c r="O51" s="21"/>
      <c r="P51" s="20"/>
      <c r="Q51" s="20"/>
      <c r="R51" s="29"/>
      <c r="S51" s="29"/>
      <c r="T51" s="20"/>
      <c r="U51" s="20"/>
      <c r="V51" s="6"/>
    </row>
    <row r="52" spans="1:22">
      <c r="A52" s="3">
        <f t="shared" si="0"/>
        <v>15</v>
      </c>
      <c r="B52" s="39">
        <v>115693493.01617</v>
      </c>
      <c r="C52" s="21"/>
      <c r="D52" s="26">
        <v>137161017.44090888</v>
      </c>
      <c r="E52" s="26"/>
      <c r="F52" s="26"/>
      <c r="G52" s="26"/>
      <c r="H52" s="26"/>
      <c r="I52" s="26"/>
      <c r="J52" s="27"/>
      <c r="K52" s="27"/>
      <c r="L52" s="28"/>
      <c r="M52" s="28"/>
      <c r="N52" s="21"/>
      <c r="O52" s="21"/>
      <c r="P52" s="20"/>
      <c r="Q52" s="20"/>
      <c r="R52" s="29"/>
      <c r="S52" s="29"/>
      <c r="T52" s="26"/>
      <c r="U52" s="26"/>
      <c r="V52" s="6"/>
    </row>
    <row r="53" spans="1:22">
      <c r="A53" s="3">
        <f t="shared" si="0"/>
        <v>16</v>
      </c>
      <c r="B53" s="39">
        <v>125658603.58517499</v>
      </c>
      <c r="C53" s="21"/>
      <c r="D53" s="26">
        <v>150249606.66666582</v>
      </c>
      <c r="E53" s="26"/>
      <c r="F53" s="26"/>
      <c r="G53" s="26"/>
      <c r="H53" s="26"/>
      <c r="I53" s="26"/>
      <c r="J53" s="27"/>
      <c r="K53" s="27"/>
      <c r="L53" s="28"/>
      <c r="M53" s="28"/>
      <c r="N53" s="21"/>
      <c r="O53" s="21"/>
      <c r="P53" s="20"/>
      <c r="Q53" s="20"/>
      <c r="R53" s="29"/>
      <c r="S53" s="29"/>
      <c r="T53" s="26"/>
      <c r="U53" s="26"/>
      <c r="V53" s="6"/>
    </row>
    <row r="54" spans="1:22">
      <c r="A54" s="3">
        <f t="shared" si="0"/>
        <v>17</v>
      </c>
      <c r="B54" s="39">
        <v>139931580.115899</v>
      </c>
      <c r="C54" s="21"/>
      <c r="D54" s="26">
        <v>166620860.0214029</v>
      </c>
      <c r="E54" s="26"/>
      <c r="F54" s="26"/>
      <c r="G54" s="26"/>
      <c r="H54" s="26"/>
      <c r="I54" s="26"/>
      <c r="J54" s="27"/>
      <c r="K54" s="27"/>
      <c r="L54" s="28"/>
      <c r="M54" s="28"/>
      <c r="N54" s="21"/>
      <c r="O54" s="21"/>
      <c r="P54" s="20"/>
      <c r="Q54" s="20"/>
      <c r="R54" s="29"/>
      <c r="S54" s="29"/>
      <c r="T54" s="26"/>
      <c r="U54" s="26"/>
      <c r="V54" s="6"/>
    </row>
    <row r="55" spans="1:22">
      <c r="A55" s="3">
        <f t="shared" si="0"/>
        <v>18</v>
      </c>
      <c r="B55" s="39">
        <v>163751664.20662501</v>
      </c>
      <c r="C55" s="21"/>
      <c r="D55" s="26">
        <v>185608487.00043976</v>
      </c>
      <c r="E55" s="26"/>
      <c r="F55" s="26"/>
      <c r="G55" s="26"/>
      <c r="H55" s="26"/>
      <c r="I55" s="26"/>
      <c r="J55" s="27"/>
      <c r="K55" s="27"/>
      <c r="L55" s="28"/>
      <c r="M55" s="28"/>
      <c r="N55" s="21"/>
      <c r="O55" s="21"/>
      <c r="P55" s="20"/>
      <c r="Q55" s="20"/>
      <c r="R55" s="29"/>
      <c r="S55" s="29"/>
      <c r="T55" s="26"/>
      <c r="U55" s="26"/>
      <c r="V55" s="6"/>
    </row>
    <row r="56" spans="1:22">
      <c r="A56" s="3">
        <f t="shared" si="0"/>
        <v>19</v>
      </c>
      <c r="B56" s="39">
        <v>182530347.92905599</v>
      </c>
      <c r="C56" s="21"/>
      <c r="D56" s="26">
        <v>201764416.81258956</v>
      </c>
      <c r="E56" s="26"/>
      <c r="F56" s="26"/>
      <c r="G56" s="26"/>
      <c r="H56" s="26"/>
      <c r="I56" s="26"/>
      <c r="J56" s="27"/>
      <c r="K56" s="27"/>
      <c r="L56" s="28"/>
      <c r="M56" s="28"/>
      <c r="N56" s="21"/>
      <c r="O56" s="21"/>
      <c r="P56" s="20"/>
      <c r="Q56" s="20"/>
      <c r="R56" s="29"/>
      <c r="S56" s="29"/>
      <c r="T56" s="26"/>
      <c r="U56" s="26"/>
      <c r="V56" s="6"/>
    </row>
    <row r="57" spans="1:22">
      <c r="A57" s="3">
        <f t="shared" si="0"/>
        <v>20</v>
      </c>
      <c r="B57" s="39">
        <v>197615995.35835099</v>
      </c>
      <c r="C57" s="21"/>
      <c r="D57" s="26">
        <v>209640578.66666538</v>
      </c>
      <c r="E57" s="26"/>
      <c r="F57" s="26"/>
      <c r="G57" s="26"/>
      <c r="H57" s="26"/>
      <c r="I57" s="26"/>
      <c r="J57" s="27"/>
      <c r="K57" s="27"/>
      <c r="L57" s="28"/>
      <c r="M57" s="30"/>
      <c r="N57" s="21"/>
      <c r="O57" s="21"/>
      <c r="P57" s="20"/>
      <c r="Q57" s="20"/>
      <c r="R57" s="29"/>
      <c r="S57" s="29"/>
      <c r="T57" s="26"/>
      <c r="U57" s="26"/>
      <c r="V57" s="6"/>
    </row>
    <row r="58" spans="1:22">
      <c r="A58" s="3">
        <f t="shared" si="0"/>
        <v>21</v>
      </c>
      <c r="B58" s="39">
        <v>207153971.78466201</v>
      </c>
      <c r="C58" s="21"/>
      <c r="D58" s="26">
        <v>211362287.94802716</v>
      </c>
      <c r="E58" s="26"/>
      <c r="F58" s="26"/>
      <c r="G58" s="26"/>
      <c r="H58" s="26"/>
      <c r="I58" s="26"/>
      <c r="J58" s="27"/>
      <c r="K58" s="27"/>
      <c r="L58" s="28"/>
      <c r="M58" s="26"/>
      <c r="N58" s="21"/>
      <c r="O58" s="21"/>
      <c r="P58" s="20"/>
      <c r="Q58" s="20"/>
      <c r="R58" s="29"/>
      <c r="S58" s="29"/>
      <c r="T58" s="26"/>
      <c r="U58" s="26"/>
      <c r="V58" s="6"/>
    </row>
    <row r="59" spans="1:22">
      <c r="A59" s="3">
        <f t="shared" si="0"/>
        <v>22</v>
      </c>
      <c r="B59" s="39">
        <v>211211238.85506001</v>
      </c>
      <c r="C59" s="21"/>
      <c r="D59" s="26">
        <v>212653717.80565357</v>
      </c>
      <c r="E59" s="26"/>
      <c r="F59" s="26"/>
      <c r="G59" s="26"/>
      <c r="H59" s="26"/>
      <c r="I59" s="26"/>
      <c r="J59" s="27"/>
      <c r="K59" s="27"/>
      <c r="L59" s="28"/>
      <c r="M59" s="28"/>
      <c r="N59" s="21"/>
      <c r="O59" s="21"/>
      <c r="P59" s="20"/>
      <c r="Q59" s="20"/>
      <c r="R59" s="29"/>
      <c r="S59" s="29"/>
      <c r="T59" s="26"/>
      <c r="U59" s="26"/>
      <c r="V59" s="6"/>
    </row>
    <row r="60" spans="1:22">
      <c r="A60" s="3">
        <f t="shared" si="0"/>
        <v>23</v>
      </c>
      <c r="B60" s="39">
        <v>213045582.15670499</v>
      </c>
      <c r="C60" s="21"/>
      <c r="D60" s="26">
        <v>213465084.09378585</v>
      </c>
      <c r="E60" s="26"/>
      <c r="F60" s="26"/>
      <c r="G60" s="26"/>
      <c r="H60" s="26"/>
      <c r="I60" s="26"/>
      <c r="J60" s="26"/>
      <c r="K60" s="26"/>
      <c r="L60" s="26"/>
      <c r="M60" s="26"/>
      <c r="N60" s="21"/>
      <c r="O60" s="21"/>
      <c r="P60" s="20"/>
      <c r="Q60" s="20"/>
      <c r="R60" s="26"/>
      <c r="S60" s="26"/>
      <c r="T60" s="26"/>
      <c r="U60" s="26"/>
      <c r="V60" s="6"/>
    </row>
    <row r="61" spans="1:22">
      <c r="A61" s="3">
        <f t="shared" si="0"/>
        <v>24</v>
      </c>
      <c r="B61" s="39">
        <v>213723315.19072101</v>
      </c>
      <c r="C61" s="39"/>
      <c r="D61" s="26">
        <v>213746602.66666523</v>
      </c>
      <c r="E61" s="26"/>
      <c r="F61" s="26"/>
      <c r="G61" s="26"/>
      <c r="H61" s="26"/>
      <c r="I61" s="26"/>
      <c r="J61" s="26"/>
      <c r="K61" s="26"/>
      <c r="L61" s="20"/>
      <c r="M61" s="20"/>
      <c r="N61" s="26"/>
      <c r="O61" s="26"/>
      <c r="P61" s="20"/>
      <c r="Q61" s="20"/>
      <c r="R61" s="26"/>
      <c r="S61" s="26"/>
      <c r="T61" s="26"/>
      <c r="U61" s="26"/>
      <c r="V61" s="6"/>
    </row>
    <row r="62" spans="1:22">
      <c r="A62" s="3">
        <f t="shared" si="0"/>
        <v>25</v>
      </c>
      <c r="B62" s="39">
        <v>213771000</v>
      </c>
      <c r="C62" s="39"/>
      <c r="D62" s="26">
        <v>213746602.66666523</v>
      </c>
      <c r="E62" s="26"/>
      <c r="F62" s="26"/>
      <c r="G62" s="26"/>
      <c r="H62" s="26"/>
      <c r="I62" s="26"/>
      <c r="J62" s="26"/>
      <c r="K62" s="26"/>
      <c r="L62" s="20"/>
      <c r="M62" s="20"/>
      <c r="N62" s="26"/>
      <c r="O62" s="26"/>
      <c r="P62" s="20"/>
      <c r="Q62" s="20"/>
      <c r="R62" s="26"/>
      <c r="S62" s="26"/>
      <c r="T62" s="26"/>
      <c r="U62" s="26"/>
    </row>
    <row r="63" spans="1:22">
      <c r="A63" s="3">
        <f t="shared" si="0"/>
        <v>26</v>
      </c>
      <c r="B63" s="39">
        <v>213771000</v>
      </c>
      <c r="C63" s="37"/>
      <c r="D63" s="26">
        <v>213746602.66666523</v>
      </c>
      <c r="E63" s="26"/>
      <c r="F63" s="26"/>
      <c r="G63" s="26"/>
      <c r="H63" s="26"/>
      <c r="I63" s="26"/>
      <c r="J63" s="26"/>
      <c r="K63" s="26"/>
      <c r="L63" s="20"/>
      <c r="M63" s="20"/>
      <c r="N63" s="26"/>
      <c r="O63" s="26"/>
      <c r="P63" s="20"/>
      <c r="Q63" s="20"/>
      <c r="R63" s="26"/>
      <c r="S63" s="26"/>
      <c r="T63" s="26"/>
      <c r="U63" s="26"/>
    </row>
    <row r="64" spans="1:22">
      <c r="A64" s="3">
        <f t="shared" si="0"/>
        <v>27</v>
      </c>
      <c r="B64" s="39">
        <v>213771000</v>
      </c>
      <c r="C64" s="37"/>
      <c r="D64" s="26">
        <v>213746602.66666523</v>
      </c>
      <c r="E64" s="26"/>
      <c r="F64" s="26"/>
      <c r="G64" s="26"/>
      <c r="H64" s="26"/>
      <c r="I64" s="26"/>
      <c r="J64" s="26"/>
      <c r="K64" s="26"/>
      <c r="L64" s="20"/>
      <c r="M64" s="20"/>
      <c r="N64" s="26"/>
      <c r="O64" s="26"/>
      <c r="P64" s="20"/>
      <c r="Q64" s="20"/>
      <c r="R64" s="26"/>
      <c r="S64" s="26"/>
      <c r="T64" s="26"/>
      <c r="U64" s="26"/>
    </row>
    <row r="65" spans="1:43">
      <c r="A65" s="3">
        <f t="shared" si="0"/>
        <v>28</v>
      </c>
      <c r="B65" s="39">
        <v>213771000</v>
      </c>
      <c r="C65" s="37"/>
      <c r="D65" s="26">
        <v>213746602.66666523</v>
      </c>
      <c r="E65" s="26"/>
      <c r="F65" s="26"/>
      <c r="G65" s="26"/>
      <c r="H65" s="26"/>
      <c r="I65" s="26"/>
      <c r="J65" s="26"/>
      <c r="K65" s="26"/>
      <c r="L65" s="20"/>
      <c r="M65" s="20"/>
      <c r="N65" s="26"/>
      <c r="O65" s="26"/>
      <c r="P65" s="20"/>
      <c r="Q65" s="20"/>
      <c r="R65" s="26"/>
      <c r="S65" s="26"/>
      <c r="T65" s="26"/>
      <c r="U65" s="26"/>
    </row>
    <row r="66" spans="1:43">
      <c r="A66" s="36">
        <f t="shared" si="0"/>
        <v>29</v>
      </c>
      <c r="B66" s="39">
        <v>213771000</v>
      </c>
      <c r="C66" s="37"/>
      <c r="D66" s="26"/>
      <c r="E66" s="26"/>
      <c r="F66" s="26"/>
      <c r="G66" s="26"/>
      <c r="H66" s="26"/>
      <c r="I66" s="26"/>
      <c r="J66" s="26"/>
      <c r="K66" s="26"/>
      <c r="L66" s="20"/>
      <c r="M66" s="20"/>
      <c r="N66" s="26"/>
      <c r="O66" s="26"/>
      <c r="P66" s="20"/>
      <c r="Q66" s="20"/>
      <c r="R66" s="26"/>
      <c r="S66" s="26"/>
      <c r="T66" s="26"/>
      <c r="U66" s="26"/>
    </row>
    <row r="67" spans="1:43">
      <c r="A67" s="36">
        <f t="shared" si="0"/>
        <v>30</v>
      </c>
      <c r="B67" s="39">
        <v>213771000</v>
      </c>
      <c r="C67" s="39"/>
      <c r="D67" s="26"/>
      <c r="E67" s="26"/>
      <c r="F67" s="26"/>
      <c r="G67" s="26"/>
      <c r="H67" s="26"/>
      <c r="I67" s="26"/>
      <c r="J67" s="26"/>
      <c r="K67" s="26"/>
      <c r="L67" s="20"/>
      <c r="M67" s="20"/>
      <c r="N67" s="26"/>
      <c r="O67" s="26"/>
      <c r="P67" s="20"/>
      <c r="Q67" s="20"/>
      <c r="R67" s="26"/>
      <c r="S67" s="26"/>
      <c r="T67" s="26"/>
      <c r="U67" s="26"/>
    </row>
    <row r="68" spans="1:43">
      <c r="A68" s="3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0"/>
      <c r="M68" s="20"/>
      <c r="N68" s="26"/>
      <c r="O68" s="26"/>
      <c r="P68" s="20"/>
      <c r="Q68" s="20"/>
      <c r="R68" s="26"/>
      <c r="S68" s="26"/>
      <c r="T68" s="26"/>
      <c r="U68" s="26"/>
    </row>
    <row r="69" spans="1:43">
      <c r="A69" s="22" t="s">
        <v>6</v>
      </c>
      <c r="B69" s="23">
        <f t="shared" ref="B69:U69" si="1">IF(OR(MIN(B$37:B$68)&gt;$A4*$AC$3,SUM(B$37:B$68)=0),"",(LOG10(($A4*$AC$3)/INDEX(B$37:B$68,MATCH($A4*$AC$3,B$37:B$68)))/LOG10(INDEX(B$37:B$68,MATCH($A4*$AC$3,B$37:B$68))/INDEX(B$37:B$68,1+MATCH($A4*$AC$3,B$37:B$68))))*(INDEX($A$37:$A$68,MATCH($A4*$AC$3,B$37:B$68))-INDEX($A$37:$A$68,1+MATCH($A4*$AC$3,B$37:B$68)))+INDEX($A$37:$A$68,MATCH($A4*$AC$3,B$37:B$68)))</f>
        <v>9.1374182894564839</v>
      </c>
      <c r="C69" s="23" t="str">
        <f t="shared" si="1"/>
        <v/>
      </c>
      <c r="D69" s="23">
        <f t="shared" si="1"/>
        <v>7.5977303239871405</v>
      </c>
      <c r="E69" s="23" t="str">
        <f t="shared" si="1"/>
        <v/>
      </c>
      <c r="F69" s="23" t="str">
        <f t="shared" si="1"/>
        <v/>
      </c>
      <c r="G69" s="23" t="str">
        <f t="shared" si="1"/>
        <v/>
      </c>
      <c r="H69" s="23" t="str">
        <f t="shared" si="1"/>
        <v/>
      </c>
      <c r="I69" s="23" t="str">
        <f t="shared" si="1"/>
        <v/>
      </c>
      <c r="J69" s="23" t="str">
        <f t="shared" si="1"/>
        <v/>
      </c>
      <c r="K69" s="23" t="str">
        <f t="shared" si="1"/>
        <v/>
      </c>
      <c r="L69" s="23" t="str">
        <f t="shared" si="1"/>
        <v/>
      </c>
      <c r="M69" s="23" t="str">
        <f t="shared" si="1"/>
        <v/>
      </c>
      <c r="N69" s="23" t="str">
        <f t="shared" si="1"/>
        <v/>
      </c>
      <c r="O69" s="23" t="str">
        <f t="shared" si="1"/>
        <v/>
      </c>
      <c r="P69" s="23" t="str">
        <f t="shared" si="1"/>
        <v/>
      </c>
      <c r="Q69" s="23" t="str">
        <f t="shared" si="1"/>
        <v/>
      </c>
      <c r="R69" s="23" t="str">
        <f t="shared" si="1"/>
        <v/>
      </c>
      <c r="S69" s="23" t="str">
        <f t="shared" si="1"/>
        <v/>
      </c>
      <c r="T69" s="23" t="str">
        <f t="shared" si="1"/>
        <v/>
      </c>
      <c r="U69" s="23" t="str">
        <f t="shared" si="1"/>
        <v/>
      </c>
    </row>
    <row r="70" spans="1:43">
      <c r="A70" s="22" t="s">
        <v>7</v>
      </c>
      <c r="B70" s="23">
        <f t="shared" ref="B70:U70" si="2">IF(OR(MIN(B$37:B$68)&gt;$A5*$AC$3,SUM(B$37:B$68)=0),"",(LOG10(($A5*$AC$3)/INDEX(B$37:B$68,MATCH($A5*$AC$3,B$37:B$68)))/LOG10(INDEX(B$37:B$68,MATCH($A5*$AC$3,B$37:B$68))/INDEX(B$37:B$68,1+MATCH($A5*$AC$3,B$37:B$68))))*(INDEX($A$37:$A$68,MATCH($A5*$AC$3,B$37:B$68))-INDEX($A$37:$A$68,1+MATCH($A5*$AC$3,B$37:B$68)))+INDEX($A$37:$A$68,MATCH($A5*$AC$3,B$37:B$68)))</f>
        <v>14.019352272784927</v>
      </c>
      <c r="C70" s="23" t="str">
        <f t="shared" si="2"/>
        <v/>
      </c>
      <c r="D70" s="23">
        <f t="shared" si="2"/>
        <v>12.437473257483155</v>
      </c>
      <c r="E70" s="23" t="str">
        <f t="shared" si="2"/>
        <v/>
      </c>
      <c r="F70" s="23" t="str">
        <f t="shared" si="2"/>
        <v/>
      </c>
      <c r="G70" s="23" t="str">
        <f t="shared" si="2"/>
        <v/>
      </c>
      <c r="H70" s="23" t="str">
        <f t="shared" si="2"/>
        <v/>
      </c>
      <c r="I70" s="23" t="str">
        <f t="shared" si="2"/>
        <v/>
      </c>
      <c r="J70" s="23" t="str">
        <f t="shared" si="2"/>
        <v/>
      </c>
      <c r="K70" s="23" t="str">
        <f t="shared" si="2"/>
        <v/>
      </c>
      <c r="L70" s="23" t="str">
        <f t="shared" si="2"/>
        <v/>
      </c>
      <c r="M70" s="23" t="str">
        <f t="shared" si="2"/>
        <v/>
      </c>
      <c r="N70" s="23" t="str">
        <f t="shared" si="2"/>
        <v/>
      </c>
      <c r="O70" s="23" t="str">
        <f t="shared" si="2"/>
        <v/>
      </c>
      <c r="P70" s="23" t="str">
        <f t="shared" si="2"/>
        <v/>
      </c>
      <c r="Q70" s="23" t="str">
        <f t="shared" si="2"/>
        <v/>
      </c>
      <c r="R70" s="23" t="str">
        <f t="shared" si="2"/>
        <v/>
      </c>
      <c r="S70" s="23" t="str">
        <f t="shared" si="2"/>
        <v/>
      </c>
      <c r="T70" s="23" t="str">
        <f t="shared" si="2"/>
        <v/>
      </c>
      <c r="U70" s="23" t="str">
        <f t="shared" si="2"/>
        <v/>
      </c>
    </row>
    <row r="71" spans="1:43">
      <c r="A71" s="22" t="s">
        <v>8</v>
      </c>
      <c r="B71" s="23">
        <f t="shared" ref="B71:U71" si="3">IF(OR(MIN(B$37:B$68)&gt;$A6*$AC$3,SUM(B$37:B$68)=0),"",(LOG10(($A6*$AC$3)/INDEX(B$37:B$68,MATCH($A6*$AC$3,B$37:B$68)))/LOG10(INDEX(B$37:B$68,MATCH($A6*$AC$3,B$37:B$68))/INDEX(B$37:B$68,1+MATCH($A6*$AC$3,B$37:B$68))))*(INDEX($A$37:$A$68,MATCH($A6*$AC$3,B$37:B$68))-INDEX($A$37:$A$68,1+MATCH($A6*$AC$3,B$37:B$68)))+INDEX($A$37:$A$68,MATCH($A6*$AC$3,B$37:B$68)))</f>
        <v>17.426704223796801</v>
      </c>
      <c r="C71" s="23" t="str">
        <f t="shared" si="3"/>
        <v/>
      </c>
      <c r="D71" s="23">
        <f t="shared" si="3"/>
        <v>15.955371479828957</v>
      </c>
      <c r="E71" s="23" t="str">
        <f t="shared" si="3"/>
        <v/>
      </c>
      <c r="F71" s="23" t="str">
        <f t="shared" si="3"/>
        <v/>
      </c>
      <c r="G71" s="23" t="str">
        <f t="shared" si="3"/>
        <v/>
      </c>
      <c r="H71" s="23" t="str">
        <f t="shared" si="3"/>
        <v/>
      </c>
      <c r="I71" s="23" t="str">
        <f t="shared" si="3"/>
        <v/>
      </c>
      <c r="J71" s="23" t="str">
        <f t="shared" si="3"/>
        <v/>
      </c>
      <c r="K71" s="23" t="str">
        <f t="shared" si="3"/>
        <v/>
      </c>
      <c r="L71" s="23" t="str">
        <f t="shared" si="3"/>
        <v/>
      </c>
      <c r="M71" s="23" t="str">
        <f t="shared" si="3"/>
        <v/>
      </c>
      <c r="N71" s="23" t="str">
        <f t="shared" si="3"/>
        <v/>
      </c>
      <c r="O71" s="23" t="str">
        <f t="shared" si="3"/>
        <v/>
      </c>
      <c r="P71" s="23" t="str">
        <f t="shared" si="3"/>
        <v/>
      </c>
      <c r="Q71" s="23" t="str">
        <f t="shared" si="3"/>
        <v/>
      </c>
      <c r="R71" s="23" t="str">
        <f t="shared" si="3"/>
        <v/>
      </c>
      <c r="S71" s="23" t="str">
        <f t="shared" si="3"/>
        <v/>
      </c>
      <c r="T71" s="23" t="str">
        <f t="shared" si="3"/>
        <v/>
      </c>
      <c r="U71" s="23" t="str">
        <f t="shared" si="3"/>
        <v/>
      </c>
      <c r="W71" s="22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</row>
    <row r="72" spans="1:43">
      <c r="A72" s="22"/>
      <c r="B72" s="23"/>
      <c r="C72" s="23"/>
      <c r="D72" s="23"/>
      <c r="E72" s="23"/>
      <c r="F72" s="23" t="str">
        <f t="shared" ref="F72:U72" si="4">IF(OR(MIN(F$37:F$68)&gt;$A7*$AC$3,SUM(F$37:F$68)=0),"",(LOG10(($A7*$AC$3)/INDEX(F$37:F$68,MATCH($A7*$AC$3,F$37:F$68)))/LOG10(INDEX(F$37:F$68,MATCH($A7*$AC$3,F$37:F$68))/INDEX(F$37:F$68,1+MATCH($A7*$AC$3,F$37:F$68))))*(INDEX($A$37:$A$68,MATCH($A7*$AC$3,F$37:F$68))-INDEX($A$37:$A$68,1+MATCH($A7*$AC$3,F$37:F$68)))+INDEX($A$37:$A$68,MATCH($A7*$AC$3,F$37:F$68)))</f>
        <v/>
      </c>
      <c r="G72" s="23" t="str">
        <f t="shared" si="4"/>
        <v/>
      </c>
      <c r="H72" s="23" t="str">
        <f t="shared" si="4"/>
        <v/>
      </c>
      <c r="I72" s="23" t="str">
        <f t="shared" si="4"/>
        <v/>
      </c>
      <c r="J72" s="23" t="str">
        <f t="shared" si="4"/>
        <v/>
      </c>
      <c r="K72" s="23" t="str">
        <f t="shared" si="4"/>
        <v/>
      </c>
      <c r="L72" s="23" t="str">
        <f t="shared" si="4"/>
        <v/>
      </c>
      <c r="M72" s="23" t="str">
        <f t="shared" si="4"/>
        <v/>
      </c>
      <c r="N72" s="23" t="str">
        <f t="shared" si="4"/>
        <v/>
      </c>
      <c r="O72" s="23" t="str">
        <f t="shared" si="4"/>
        <v/>
      </c>
      <c r="P72" s="23" t="str">
        <f t="shared" si="4"/>
        <v/>
      </c>
      <c r="Q72" s="23" t="str">
        <f t="shared" si="4"/>
        <v/>
      </c>
      <c r="R72" s="23" t="str">
        <f t="shared" si="4"/>
        <v/>
      </c>
      <c r="S72" s="23" t="str">
        <f t="shared" si="4"/>
        <v/>
      </c>
      <c r="T72" s="23" t="str">
        <f t="shared" si="4"/>
        <v/>
      </c>
      <c r="U72" s="23" t="str">
        <f t="shared" si="4"/>
        <v/>
      </c>
    </row>
    <row r="73" spans="1:43">
      <c r="B73" s="23"/>
      <c r="C73" s="23"/>
      <c r="D73" s="23" t="str">
        <f>IF(OR(MIN(D$37:D$68)&gt;$A8*$AC$3,SUM(D$37:D$68)=0),"",(LOG10(($A8*$AC$3)/INDEX(D$37:D$68,MATCH($A8*$AC$3,D$37:D$68)))/LOG10(INDEX(D$37:D$68,MATCH($A8*$AC$3,D$37:D$68))/INDEX(D$37:D$68,1+MATCH($A8*$AC$3,D$37:D$68))))*(INDEX($A$37:$A$68,MATCH($A8*$AC$3,D$37:D$68))-INDEX($A$37:$A$68,1+MATCH($A8*$AC$3,D$37:D$68)))+INDEX($A$37:$A$68,MATCH($A8*$AC$3,D$37:D$68)))</f>
        <v/>
      </c>
      <c r="E73" s="23" t="str">
        <f>IF(OR(MIN(E$37:E$68)&gt;$A8*$AC$3,SUM(E$37:E$68)=0),"",(LOG10(($A8*$AC$3)/INDEX(E$37:E$68,MATCH($A8*$AC$3,E$37:E$68)))/LOG10(INDEX(E$37:E$68,MATCH($A8*$AC$3,E$37:E$68))/INDEX(E$37:E$68,1+MATCH($A8*$AC$3,E$37:E$68))))*(INDEX($A$37:$A$68,MATCH($A8*$AC$3,E$37:E$68))-INDEX($A$37:$A$68,1+MATCH($A8*$AC$3,E$37:E$68)))+INDEX($A$37:$A$68,MATCH($A8*$AC$3,E$37:E$68)))</f>
        <v/>
      </c>
      <c r="F73" s="23" t="str">
        <f t="shared" ref="F73:U73" si="5">IF(OR(MIN(F$37:F$68)&gt;$A8*$AC$3,SUM(F$37:F$68)=0),"",(LOG10(($A8*$AC$3)/INDEX(F$37:F$68,MATCH($A8*$AC$3,F$37:F$68)))/LOG10(INDEX(F$37:F$68,MATCH($A8*$AC$3,F$37:F$68))/INDEX(F$37:F$68,1+MATCH($A8*$AC$3,F$37:F$68))))*(INDEX($A$37:$A$68,MATCH($A8*$AC$3,F$37:F$68))-INDEX($A$37:$A$68,1+MATCH($A8*$AC$3,F$37:F$68)))+INDEX($A$37:$A$68,MATCH($A8*$AC$3,F$37:F$68)))</f>
        <v/>
      </c>
      <c r="G73" s="23" t="str">
        <f t="shared" si="5"/>
        <v/>
      </c>
      <c r="H73" s="23" t="str">
        <f t="shared" si="5"/>
        <v/>
      </c>
      <c r="I73" s="23" t="str">
        <f t="shared" si="5"/>
        <v/>
      </c>
      <c r="J73" s="23" t="str">
        <f t="shared" si="5"/>
        <v/>
      </c>
      <c r="K73" s="23" t="str">
        <f t="shared" si="5"/>
        <v/>
      </c>
      <c r="L73" s="23" t="str">
        <f t="shared" si="5"/>
        <v/>
      </c>
      <c r="M73" s="23" t="str">
        <f t="shared" si="5"/>
        <v/>
      </c>
      <c r="N73" s="23" t="str">
        <f t="shared" si="5"/>
        <v/>
      </c>
      <c r="O73" s="23" t="str">
        <f t="shared" si="5"/>
        <v/>
      </c>
      <c r="P73" s="23" t="str">
        <f t="shared" si="5"/>
        <v/>
      </c>
      <c r="Q73" s="23" t="str">
        <f t="shared" si="5"/>
        <v/>
      </c>
      <c r="R73" s="23" t="str">
        <f t="shared" si="5"/>
        <v/>
      </c>
      <c r="S73" s="23" t="str">
        <f t="shared" si="5"/>
        <v/>
      </c>
      <c r="T73" s="23" t="str">
        <f t="shared" si="5"/>
        <v/>
      </c>
      <c r="U73" s="23" t="str">
        <f t="shared" si="5"/>
        <v/>
      </c>
    </row>
    <row r="74" spans="1:43">
      <c r="D74" s="7"/>
      <c r="E74" s="7"/>
      <c r="F74" s="7"/>
      <c r="G74" s="7"/>
      <c r="H74" s="7"/>
      <c r="I74" s="7"/>
      <c r="R74" s="34"/>
      <c r="S74" s="34"/>
    </row>
    <row r="75" spans="1:43">
      <c r="D75" s="7"/>
      <c r="E75" s="7"/>
      <c r="F75" s="7"/>
      <c r="G75" s="7"/>
      <c r="H75" s="7"/>
      <c r="I75" s="7"/>
    </row>
    <row r="76" spans="1:43">
      <c r="D76" s="7"/>
      <c r="E76" s="7"/>
      <c r="F76" s="7"/>
      <c r="G76" s="7"/>
      <c r="H76" s="7"/>
      <c r="I76" s="7"/>
    </row>
    <row r="77" spans="1:43">
      <c r="D77" s="7"/>
      <c r="E77" s="7"/>
      <c r="F77" s="7"/>
      <c r="G77" s="7"/>
      <c r="H77" s="7"/>
      <c r="I77" s="7"/>
    </row>
    <row r="78" spans="1:43">
      <c r="D78" s="7"/>
      <c r="E78" s="7"/>
      <c r="F78" s="7"/>
      <c r="G78" s="7"/>
      <c r="H78" s="7"/>
      <c r="I78" s="7"/>
    </row>
    <row r="79" spans="1:43">
      <c r="D79" s="7"/>
      <c r="E79" s="7"/>
      <c r="F79" s="7"/>
      <c r="G79" s="7"/>
      <c r="H79" s="7"/>
      <c r="I79" s="7"/>
    </row>
    <row r="80" spans="1:43">
      <c r="D80" s="7"/>
      <c r="E80" s="7"/>
      <c r="F80" s="7"/>
      <c r="G80" s="7"/>
      <c r="H80" s="7"/>
      <c r="I80" s="7"/>
    </row>
    <row r="81" spans="4:9">
      <c r="D81" s="7"/>
      <c r="E81" s="7"/>
      <c r="F81" s="7"/>
      <c r="G81" s="7"/>
      <c r="H81" s="7"/>
      <c r="I81" s="7"/>
    </row>
    <row r="82" spans="4:9">
      <c r="D82" s="7"/>
      <c r="E82" s="7"/>
      <c r="F82" s="7"/>
      <c r="G82" s="7"/>
      <c r="H82" s="7"/>
      <c r="I82" s="7"/>
    </row>
    <row r="83" spans="4:9">
      <c r="D83" s="7"/>
      <c r="E83" s="7"/>
      <c r="F83" s="7"/>
      <c r="G83" s="7"/>
      <c r="H83" s="7"/>
      <c r="I83" s="7"/>
    </row>
    <row r="84" spans="4:9">
      <c r="D84" s="7"/>
      <c r="E84" s="7"/>
      <c r="F84" s="7"/>
      <c r="G84" s="7"/>
      <c r="H84" s="7"/>
      <c r="I84" s="7"/>
    </row>
    <row r="85" spans="4:9">
      <c r="D85" s="7"/>
      <c r="E85" s="7"/>
      <c r="F85" s="7"/>
      <c r="G85" s="7"/>
      <c r="H85" s="7"/>
      <c r="I85" s="7"/>
    </row>
    <row r="86" spans="4:9">
      <c r="D86" s="7"/>
      <c r="E86" s="7"/>
      <c r="F86" s="7"/>
      <c r="G86" s="7"/>
      <c r="H86" s="7"/>
      <c r="I86" s="7"/>
    </row>
    <row r="87" spans="4:9">
      <c r="D87" s="7"/>
      <c r="E87" s="7"/>
      <c r="F87" s="7"/>
      <c r="G87" s="7"/>
      <c r="H87" s="7"/>
      <c r="I87" s="7"/>
    </row>
    <row r="88" spans="4:9">
      <c r="D88" s="7"/>
      <c r="E88" s="7"/>
      <c r="F88" s="7"/>
      <c r="G88" s="7"/>
      <c r="H88" s="7"/>
      <c r="I88" s="7"/>
    </row>
    <row r="89" spans="4:9">
      <c r="D89" s="7"/>
      <c r="E89" s="7"/>
      <c r="F89" s="7"/>
      <c r="G89" s="7"/>
      <c r="H89" s="7"/>
      <c r="I89" s="7"/>
    </row>
    <row r="90" spans="4:9">
      <c r="D90" s="7"/>
      <c r="E90" s="7"/>
      <c r="F90" s="7"/>
      <c r="G90" s="7"/>
      <c r="H90" s="7"/>
      <c r="I90" s="7"/>
    </row>
    <row r="91" spans="4:9">
      <c r="D91" s="7"/>
      <c r="E91" s="7"/>
      <c r="F91" s="7"/>
      <c r="G91" s="7"/>
      <c r="H91" s="7"/>
      <c r="I91" s="7"/>
    </row>
    <row r="92" spans="4:9">
      <c r="D92" s="7"/>
      <c r="E92" s="7"/>
      <c r="F92" s="7"/>
      <c r="G92" s="7"/>
      <c r="H92" s="7"/>
      <c r="I92" s="7"/>
    </row>
    <row r="93" spans="4:9">
      <c r="D93" s="7"/>
      <c r="E93" s="7"/>
      <c r="F93" s="7"/>
      <c r="G93" s="7"/>
      <c r="H93" s="7"/>
      <c r="I93" s="7"/>
    </row>
    <row r="94" spans="4:9">
      <c r="D94" s="7"/>
      <c r="E94" s="7"/>
      <c r="F94" s="7"/>
      <c r="G94" s="7"/>
      <c r="H94" s="7"/>
      <c r="I94" s="7"/>
    </row>
    <row r="95" spans="4:9">
      <c r="D95" s="7"/>
      <c r="E95" s="7"/>
      <c r="F95" s="7"/>
      <c r="G95" s="7"/>
      <c r="H95" s="7"/>
      <c r="I95" s="7"/>
    </row>
    <row r="96" spans="4:9">
      <c r="D96" s="7"/>
      <c r="E96" s="7"/>
      <c r="F96" s="7"/>
      <c r="G96" s="7"/>
      <c r="H96" s="7"/>
      <c r="I96" s="7"/>
    </row>
    <row r="97" spans="4:9">
      <c r="D97" s="7"/>
      <c r="E97" s="7"/>
      <c r="F97" s="7"/>
      <c r="G97" s="7"/>
      <c r="H97" s="7"/>
      <c r="I97" s="7"/>
    </row>
    <row r="98" spans="4:9">
      <c r="D98" s="7"/>
      <c r="E98" s="7"/>
      <c r="F98" s="7"/>
      <c r="G98" s="7"/>
      <c r="H98" s="7"/>
      <c r="I98" s="7"/>
    </row>
    <row r="99" spans="4:9">
      <c r="D99" s="7"/>
      <c r="E99" s="7"/>
      <c r="F99" s="7"/>
      <c r="G99" s="7"/>
      <c r="H99" s="7"/>
      <c r="I99" s="7"/>
    </row>
    <row r="100" spans="4:9">
      <c r="D100" s="7"/>
      <c r="E100" s="7"/>
      <c r="F100" s="7"/>
      <c r="G100" s="7"/>
      <c r="H100" s="7"/>
      <c r="I100" s="7"/>
    </row>
    <row r="101" spans="4:9">
      <c r="D101" s="7"/>
      <c r="E101" s="7"/>
      <c r="F101" s="7"/>
      <c r="G101" s="7"/>
      <c r="H101" s="7"/>
      <c r="I101" s="7"/>
    </row>
    <row r="102" spans="4:9">
      <c r="D102" s="7"/>
      <c r="E102" s="7"/>
      <c r="F102" s="7"/>
      <c r="G102" s="7"/>
      <c r="H102" s="7"/>
      <c r="I102" s="7"/>
    </row>
    <row r="103" spans="4:9">
      <c r="D103" s="7"/>
      <c r="E103" s="7"/>
      <c r="F103" s="7"/>
      <c r="G103" s="7"/>
      <c r="H103" s="7"/>
      <c r="I103" s="7"/>
    </row>
    <row r="104" spans="4:9">
      <c r="D104" s="7"/>
      <c r="E104" s="7"/>
      <c r="F104" s="7"/>
      <c r="G104" s="7"/>
      <c r="H104" s="7"/>
      <c r="I104" s="7"/>
    </row>
    <row r="105" spans="4:9">
      <c r="D105" s="7"/>
      <c r="E105" s="7"/>
      <c r="F105" s="7"/>
      <c r="G105" s="7"/>
      <c r="H105" s="7"/>
      <c r="I105" s="7"/>
    </row>
    <row r="106" spans="4:9">
      <c r="D106" s="7"/>
      <c r="E106" s="7"/>
      <c r="F106" s="7"/>
      <c r="G106" s="7"/>
      <c r="H106" s="7"/>
      <c r="I106" s="7"/>
    </row>
    <row r="107" spans="4:9">
      <c r="D107" s="7"/>
      <c r="E107" s="7"/>
      <c r="F107" s="7"/>
      <c r="G107" s="7"/>
      <c r="H107" s="7"/>
      <c r="I107" s="7"/>
    </row>
    <row r="108" spans="4:9">
      <c r="D108" s="7"/>
      <c r="E108" s="7"/>
      <c r="F108" s="7"/>
      <c r="G108" s="7"/>
      <c r="H108" s="7"/>
      <c r="I108" s="7"/>
    </row>
    <row r="109" spans="4:9">
      <c r="D109" s="7"/>
      <c r="E109" s="7"/>
      <c r="F109" s="7"/>
      <c r="G109" s="7"/>
      <c r="H109" s="7"/>
      <c r="I109" s="7"/>
    </row>
    <row r="110" spans="4:9">
      <c r="D110" s="7"/>
      <c r="E110" s="7"/>
      <c r="F110" s="7"/>
      <c r="G110" s="7"/>
      <c r="H110" s="7"/>
      <c r="I110" s="7"/>
    </row>
    <row r="111" spans="4:9">
      <c r="D111" s="7"/>
      <c r="E111" s="7"/>
      <c r="F111" s="7"/>
      <c r="G111" s="7"/>
      <c r="H111" s="7"/>
      <c r="I111" s="7"/>
    </row>
    <row r="112" spans="4:9">
      <c r="D112" s="7"/>
      <c r="E112" s="7"/>
      <c r="F112" s="7"/>
      <c r="G112" s="7"/>
      <c r="H112" s="7"/>
      <c r="I112" s="7"/>
    </row>
    <row r="113" spans="2:21">
      <c r="D113" s="7"/>
      <c r="E113" s="7"/>
      <c r="F113" s="7"/>
      <c r="G113" s="7"/>
      <c r="H113" s="7"/>
      <c r="I113" s="7"/>
    </row>
    <row r="114" spans="2:21">
      <c r="D114" s="7"/>
      <c r="E114" s="7"/>
      <c r="F114" s="7"/>
      <c r="G114" s="7"/>
      <c r="H114" s="7"/>
      <c r="I114" s="7"/>
    </row>
    <row r="115" spans="2:21">
      <c r="D115" s="7"/>
      <c r="E115" s="7"/>
      <c r="F115" s="7"/>
      <c r="G115" s="7"/>
      <c r="H115" s="7"/>
      <c r="I115" s="7"/>
    </row>
    <row r="116" spans="2:21">
      <c r="D116" s="7"/>
      <c r="E116" s="7"/>
      <c r="F116" s="7"/>
      <c r="G116" s="7"/>
      <c r="H116" s="7"/>
      <c r="I116" s="7"/>
    </row>
    <row r="117" spans="2:21">
      <c r="D117" s="7"/>
      <c r="E117" s="7"/>
      <c r="F117" s="7"/>
      <c r="G117" s="7"/>
      <c r="H117" s="7"/>
      <c r="I117" s="7"/>
    </row>
    <row r="118" spans="2:21">
      <c r="D118" s="7"/>
      <c r="E118" s="7"/>
      <c r="F118" s="7"/>
      <c r="G118" s="7"/>
      <c r="H118" s="7"/>
      <c r="I118" s="7"/>
    </row>
    <row r="119" spans="2:21">
      <c r="D119" s="13"/>
      <c r="E119" s="13"/>
      <c r="F119" s="13"/>
      <c r="G119" s="13"/>
      <c r="H119" s="13"/>
      <c r="I119" s="13"/>
      <c r="J119" s="11"/>
      <c r="K119" s="11"/>
      <c r="N119" s="12"/>
      <c r="O119" s="12"/>
    </row>
    <row r="120" spans="2:21">
      <c r="D120" s="13"/>
      <c r="E120" s="13"/>
      <c r="F120" s="13"/>
      <c r="G120" s="13"/>
      <c r="H120" s="13"/>
      <c r="I120" s="13"/>
      <c r="J120" s="11"/>
      <c r="K120" s="11"/>
      <c r="N120" s="12"/>
      <c r="O120" s="12"/>
    </row>
    <row r="121" spans="2:21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>
      <c r="D125" s="13"/>
      <c r="E125" s="13"/>
      <c r="F125" s="13"/>
      <c r="G125" s="13"/>
      <c r="H125" s="13"/>
      <c r="I125" s="13"/>
      <c r="N125" s="14"/>
      <c r="O125" s="14"/>
    </row>
    <row r="126" spans="2:21">
      <c r="B126" s="15"/>
      <c r="C126" s="15"/>
      <c r="D126" s="13"/>
      <c r="E126" s="13"/>
      <c r="F126" s="13"/>
      <c r="G126" s="13"/>
      <c r="H126" s="13"/>
      <c r="I126" s="13"/>
      <c r="L126" s="15"/>
      <c r="M126" s="15"/>
      <c r="R126" s="15"/>
      <c r="S126" s="15"/>
      <c r="T126" s="15"/>
      <c r="U126" s="15"/>
    </row>
  </sheetData>
  <mergeCells count="1">
    <mergeCell ref="A33:U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Cover Page</vt:lpstr>
      <vt:lpstr>Information</vt:lpstr>
      <vt:lpstr>Summary </vt:lpstr>
      <vt:lpstr>case 1</vt:lpstr>
      <vt:lpstr>case 2</vt:lpstr>
      <vt:lpstr>case 3</vt:lpstr>
      <vt:lpstr>case 4</vt:lpstr>
      <vt:lpstr>case 5</vt:lpstr>
      <vt:lpstr>case 6</vt:lpstr>
      <vt:lpstr>case 7 (MMSE-IRC)</vt:lpstr>
      <vt:lpstr>case 7 (R-ML)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Qualcomm User</cp:lastModifiedBy>
  <dcterms:created xsi:type="dcterms:W3CDTF">2007-12-10T15:13:50Z</dcterms:created>
  <dcterms:modified xsi:type="dcterms:W3CDTF">2018-08-21T11:14:47Z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_AdHocReviewCycleID">
    <vt:i4>158334492</vt:i4>
  </property>
  <property fmtid="{D5CDD505-2E9C-101B-9397-08002B2CF9AE}" pid="8" name="_EmailSubject">
    <vt:lpwstr>[NR UE demod] Collection of simulation results for NR UE demodulation</vt:lpwstr>
  </property>
  <property fmtid="{D5CDD505-2E9C-101B-9397-08002B2CF9AE}" pid="9" name="_AuthorEmail">
    <vt:lpwstr>gnigam@qti.qualcomm.com</vt:lpwstr>
  </property>
  <property fmtid="{D5CDD505-2E9C-101B-9397-08002B2CF9AE}" pid="10" name="_AuthorEmailDisplayName">
    <vt:lpwstr>Gaurav Nigam</vt:lpwstr>
  </property>
  <property fmtid="{D5CDD505-2E9C-101B-9397-08002B2CF9AE}" pid="12" name="NSCPROP_SA">
    <vt:lpwstr>E:\NRLLS\Picture\Summary_results_for_NR_case3a_3b.xlsx</vt:lpwstr>
  </property>
  <property fmtid="{D5CDD505-2E9C-101B-9397-08002B2CF9AE}" pid="13" name="TitusGUID">
    <vt:lpwstr>e61697f0-98a1-46e9-9742-b51c034d303a</vt:lpwstr>
  </property>
  <property fmtid="{D5CDD505-2E9C-101B-9397-08002B2CF9AE}" pid="14" name="CTP_TimeStamp">
    <vt:lpwstr>2018-08-16 12:22:14Z</vt:lpwstr>
  </property>
  <property fmtid="{D5CDD505-2E9C-101B-9397-08002B2CF9AE}" pid="15" name="CTP_BU">
    <vt:lpwstr>NA</vt:lpwstr>
  </property>
  <property fmtid="{D5CDD505-2E9C-101B-9397-08002B2CF9AE}" pid="16" name="CTP_IDSID">
    <vt:lpwstr>NA</vt:lpwstr>
  </property>
  <property fmtid="{D5CDD505-2E9C-101B-9397-08002B2CF9AE}" pid="17" name="CTP_WWID">
    <vt:lpwstr>NA</vt:lpwstr>
  </property>
  <property fmtid="{D5CDD505-2E9C-101B-9397-08002B2CF9AE}" pid="18" name="CTPClassification">
    <vt:lpwstr>CTP_NT</vt:lpwstr>
  </property>
  <property fmtid="{D5CDD505-2E9C-101B-9397-08002B2CF9AE}" pid="19" name="_PreviousAdHocReviewCycleID">
    <vt:i4>-24366735</vt:i4>
  </property>
  <property fmtid="{5C58129F-E5B8-477A-9B38-B3E54BFA04C8}" pid="2">
    <vt:lpwstr>A27793D690CCD30776C89F226D19CB02D2BC4E174274ADED2FA0B3F3A37B93D7</vt:lpwstr>
  </property>
</Properties>
</file>